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100" i="3" l="1"/>
  <c r="J100" i="3"/>
  <c r="I100" i="3"/>
  <c r="E100" i="3"/>
  <c r="D100" i="3"/>
  <c r="C100" i="3"/>
  <c r="K99" i="3"/>
  <c r="J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87" i="3"/>
  <c r="K89" i="3" s="1"/>
  <c r="K92" i="3" s="1"/>
  <c r="J87" i="3"/>
  <c r="J89" i="3" s="1"/>
  <c r="J92" i="3" s="1"/>
  <c r="I87" i="3"/>
  <c r="E87" i="3"/>
  <c r="D87" i="3"/>
  <c r="D89" i="3" s="1"/>
  <c r="D92" i="3" s="1"/>
  <c r="C87" i="3"/>
  <c r="C89" i="3" s="1"/>
  <c r="C92" i="3" s="1"/>
  <c r="K86" i="3"/>
  <c r="K88" i="3" s="1"/>
  <c r="K91" i="3" s="1"/>
  <c r="J86" i="3"/>
  <c r="I86" i="3"/>
  <c r="E86" i="3"/>
  <c r="D86" i="3"/>
  <c r="D88" i="3" s="1"/>
  <c r="D91" i="3" s="1"/>
  <c r="C86" i="3"/>
  <c r="M84" i="3"/>
  <c r="K84" i="3"/>
  <c r="J84" i="3"/>
  <c r="I84" i="3"/>
  <c r="E84" i="3"/>
  <c r="D84" i="3"/>
  <c r="C84" i="3"/>
  <c r="M83" i="3"/>
  <c r="K83" i="3"/>
  <c r="K85" i="3" s="1"/>
  <c r="K90" i="3" s="1"/>
  <c r="J83" i="3"/>
  <c r="J85" i="3" s="1"/>
  <c r="J90" i="3" s="1"/>
  <c r="I83" i="3"/>
  <c r="I89" i="3" s="1"/>
  <c r="I92" i="3" s="1"/>
  <c r="E83" i="3"/>
  <c r="E89" i="3" s="1"/>
  <c r="E92" i="3" s="1"/>
  <c r="D83" i="3"/>
  <c r="D85" i="3" s="1"/>
  <c r="D90" i="3" s="1"/>
  <c r="C83" i="3"/>
  <c r="C85" i="3" s="1"/>
  <c r="C90" i="3" s="1"/>
  <c r="J88" i="3" l="1"/>
  <c r="J91" i="3" s="1"/>
  <c r="J94" i="3" s="1"/>
  <c r="I88" i="3"/>
  <c r="I91" i="3" s="1"/>
  <c r="E88" i="3"/>
  <c r="E91" i="3" s="1"/>
  <c r="N85" i="3"/>
  <c r="N84" i="3"/>
  <c r="C88" i="3"/>
  <c r="C91" i="3" s="1"/>
  <c r="C94" i="3" s="1"/>
  <c r="N83" i="3"/>
  <c r="D94" i="3"/>
  <c r="K94" i="3"/>
  <c r="J93" i="3"/>
  <c r="D93" i="3"/>
  <c r="K93" i="3"/>
  <c r="E85" i="3"/>
  <c r="E90" i="3" s="1"/>
  <c r="M85" i="3"/>
  <c r="I85" i="3"/>
  <c r="I90" i="3" s="1"/>
  <c r="I93" i="3" s="1"/>
  <c r="AG8" i="3"/>
  <c r="AG9" i="3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7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7" i="3"/>
  <c r="E94" i="3" l="1"/>
  <c r="C93" i="3"/>
  <c r="I94" i="3"/>
  <c r="E93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<sst xmlns="http://schemas.openxmlformats.org/spreadsheetml/2006/main" count="255" uniqueCount="124">
  <si>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</si>
  <si>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</si>
  <si>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</si>
  <si>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</si>
  <si>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</si>
  <si>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</si>
  <si>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</si>
  <si>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</si>
  <si>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</si>
  <si>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</si>
  <si>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</si>
  <si>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</si>
  <si>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</si>
  <si>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</si>
  <si>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</si>
  <si>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</si>
  <si>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</si>
  <si>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</si>
  <si>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</si>
  <si>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</si>
  <si>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</si>
  <si>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</si>
  <si>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</si>
  <si>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</si>
  <si>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</si>
  <si>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</si>
  <si>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</si>
  <si>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</si>
  <si>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</si>
  <si>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</si>
  <si>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</si>
  <si>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</si>
  <si>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</si>
  <si>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</si>
  <si>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</si>
  <si>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</si>
  <si>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</si>
  <si>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</si>
  <si>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Устюжна</t>
  </si>
  <si>
    <t xml:space="preserve"> 0,4 Устюжна ТСН 1 ао</t>
  </si>
  <si>
    <t xml:space="preserve"> 0,4 Устюжна ТСН 2 ао</t>
  </si>
  <si>
    <t xml:space="preserve"> 0,4 Устюжна-Бытовое помещение ао</t>
  </si>
  <si>
    <t xml:space="preserve"> 0,4 Устюжна-Мегафон Линия-1 ао</t>
  </si>
  <si>
    <t xml:space="preserve"> 0,4 Устюжна-Мегафон Линия-2 ао</t>
  </si>
  <si>
    <t xml:space="preserve"> 10 Устюжна Т 1 ап</t>
  </si>
  <si>
    <t xml:space="preserve"> 10 Устюжна Т 2 ап</t>
  </si>
  <si>
    <t xml:space="preserve"> 10 Устюжна-Авангард ао</t>
  </si>
  <si>
    <t xml:space="preserve"> 10 Устюжна-Горсеть ао</t>
  </si>
  <si>
    <t xml:space="preserve"> 10 Устюжна-Горсеть ао RS</t>
  </si>
  <si>
    <t xml:space="preserve"> 10 Устюжна-з.д.ЖБИ ао</t>
  </si>
  <si>
    <t xml:space="preserve"> 10 Устюжна-з.д.ЖБИ ао RS</t>
  </si>
  <si>
    <t xml:space="preserve"> 10 Устюжна-Кр.Жуковец ао</t>
  </si>
  <si>
    <t xml:space="preserve"> 10 Устюжна-к.с.Соболево ао</t>
  </si>
  <si>
    <t xml:space="preserve"> 10 Устюжна-к.с.Степачево ао</t>
  </si>
  <si>
    <t xml:space="preserve"> 10 Устюжна-Самойлово ао</t>
  </si>
  <si>
    <t xml:space="preserve"> 10 Устюжна-Сафронцево ао</t>
  </si>
  <si>
    <t xml:space="preserve"> 10 Устюжна-Слуды ао</t>
  </si>
  <si>
    <t xml:space="preserve"> 10 Устюжна-СХТ ао</t>
  </si>
  <si>
    <t xml:space="preserve"> 10 Устюжна-Сырзавод ао</t>
  </si>
  <si>
    <t xml:space="preserve"> 10 Устюжна-Сырзавод ао RS</t>
  </si>
  <si>
    <t xml:space="preserve"> 110 Устюжна СОМВ ао</t>
  </si>
  <si>
    <t xml:space="preserve"> 110 Устюжна СОМВ ап</t>
  </si>
  <si>
    <t xml:space="preserve"> 110 Устюжна Т 1 ап</t>
  </si>
  <si>
    <t xml:space="preserve"> 110 Устюжна Т 2 ап</t>
  </si>
  <si>
    <t xml:space="preserve"> 110 Устюжна-Покровская ао</t>
  </si>
  <si>
    <t xml:space="preserve"> 110 Устюжна-Покровская ап</t>
  </si>
  <si>
    <t xml:space="preserve"> 110 Устюжна-Устюженская ао</t>
  </si>
  <si>
    <t xml:space="preserve"> 110 Устюжна-Устюженская ап</t>
  </si>
  <si>
    <t xml:space="preserve"> 35 Устюжна-Мочальская ао</t>
  </si>
  <si>
    <t/>
  </si>
  <si>
    <t>реактивная энергия</t>
  </si>
  <si>
    <t xml:space="preserve"> 35 Устюжна-Подольская ап</t>
  </si>
  <si>
    <t xml:space="preserve"> 10 Никола Т 2 ап</t>
  </si>
  <si>
    <t xml:space="preserve"> 10 Подольская Т 1 ап RS</t>
  </si>
  <si>
    <t xml:space="preserve"> 10 Подольская Т 2 ап RS</t>
  </si>
  <si>
    <t>АЧР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</si>
  <si>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</si>
  <si>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</si>
  <si>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</si>
  <si>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</si>
  <si>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9-00</t>
  </si>
  <si>
    <t>18-00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</si>
  <si>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</si>
  <si>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</si>
  <si>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</si>
  <si>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</si>
  <si>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</si>
  <si>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</si>
  <si>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</si>
  <si>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</si>
  <si>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</si>
  <si>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</si>
  <si>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</si>
  <si>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</si>
  <si>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</si>
  <si>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</si>
  <si>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</si>
  <si>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</si>
  <si>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</si>
  <si>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</si>
  <si>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</si>
  <si>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</si>
  <si>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</si>
  <si>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</si>
  <si>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</si>
  <si>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</si>
  <si>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 xml:space="preserve"> 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</si>
  <si>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</si>
  <si>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</si>
  <si>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</si>
  <si>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</si>
  <si>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</si>
  <si>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</si>
  <si>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</si>
  <si>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</si>
  <si>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</si>
  <si>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</si>
  <si>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</si>
  <si>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P кз в, кВт</t>
  </si>
  <si>
    <t>P кз с, кВт</t>
  </si>
  <si>
    <t>P кз н, кВт</t>
  </si>
  <si>
    <t>Потери в трансформаторах Т-1,Т-2 19.12.2018 г. ПС Устюжна</t>
  </si>
  <si>
    <t>Т1</t>
  </si>
  <si>
    <t>Т2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</si>
</sst>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165" fontId="2" fillId="0" borderId="0" xfId="0" applyNumberFormat="1" applyFont="1"/>
    <xf numFmtId="165" fontId="2" fillId="2" borderId="0" xfId="0" applyNumberFormat="1" applyFont="1" applyFill="1"/>
    <xf numFmtId="4" fontId="3" fillId="2" borderId="0" xfId="0" applyNumberFormat="1" applyFont="1" applyFill="1" applyAlignment="1">
      <alignment horizontal="left" vertical="center" wrapText="1"/>
    </xf>
    <xf numFmtId="0" fontId="13" fillId="0" borderId="0" xfId="0" applyFont="1"/>
    <xf numFmtId="0" fontId="0" fillId="0" borderId="0" xfId="0" applyFill="1" applyBorder="1" applyAlignment="1"/>
    <xf numFmtId="0" fontId="13" fillId="0" borderId="3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0" fillId="0" borderId="0" xfId="0" applyFill="1"/>
    <xf numFmtId="4" fontId="14" fillId="0" borderId="26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6" fontId="0" fillId="0" borderId="0" xfId="0" applyNumberFormat="1"/>
    <xf numFmtId="2" fontId="0" fillId="5" borderId="26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3" fillId="4" borderId="28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166" fontId="13" fillId="6" borderId="11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166" fontId="13" fillId="6" borderId="2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5" borderId="29" xfId="0" applyFill="1" applyBorder="1" applyAlignment="1">
      <alignment horizontal="center" vertical="center"/>
    </xf>
    <xf numFmtId="0" fontId="13" fillId="4" borderId="35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left" vertical="center" wrapText="1"/>
    </xf>
    <xf numFmtId="0" fontId="13" fillId="4" borderId="36" xfId="0" applyFont="1" applyFill="1" applyBorder="1" applyAlignment="1">
      <alignment horizontal="left" vertical="center" wrapText="1"/>
    </xf>
    <xf numFmtId="0" fontId="13" fillId="4" borderId="33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3" fillId="4" borderId="24" xfId="0" applyFont="1" applyFill="1" applyBorder="1" applyAlignment="1">
      <alignment horizontal="left" vertical="center" wrapText="1"/>
    </xf>
    <xf numFmtId="0" fontId="13" fillId="4" borderId="27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/>
    </xf>
    <xf numFmtId="0" fontId="0" fillId="0" borderId="0" xfId="0" applyAlignment="1"/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3" fillId="3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0"/>
  <sheetViews>
    <sheetView tabSelected="1" workbookViewId="0">
      <pane xSplit="1" ySplit="6" topLeftCell="B74" activePane="bottomRight" state="frozen"/>
      <selection pane="topRight" activeCell="B1" sqref="B1"/>
      <selection pane="bottomLeft" activeCell="A7" sqref="A7"/>
      <selection pane="bottomRight" activeCell="AF59" sqref="AF59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  <c r="AE3" s="45" t="s">
        <v>122</v>
      </c>
      <c r="AF3" s="45" t="s">
        <v>123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34" t="s">
        <v>36</v>
      </c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Устюжна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35" t="s">
        <v>37</v>
      </c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141" t="s">
        <v>44</v>
      </c>
      <c r="H6" s="141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141" t="s">
        <v>68</v>
      </c>
      <c r="AF6" s="142" t="s">
        <v>71</v>
      </c>
      <c r="AG6" s="102" t="s">
        <v>75</v>
      </c>
      <c r="AH6" s="56"/>
      <c r="AI6" s="89" t="s">
        <v>72</v>
      </c>
      <c r="AJ6" s="89" t="s">
        <v>73</v>
      </c>
      <c r="AK6" s="89" t="s">
        <v>74</v>
      </c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ht="13.5" thickBot="1" x14ac:dyDescent="0.25">
      <c r="A7" s="71" t="s">
        <v>3</v>
      </c>
      <c r="B7" s="72">
        <v>8.5750000000000011</v>
      </c>
      <c r="C7" s="72">
        <v>23.7</v>
      </c>
      <c r="D7" s="72">
        <v>1.6500000000000001</v>
      </c>
      <c r="E7" s="72">
        <v>1.369</v>
      </c>
      <c r="F7" s="72">
        <v>1E-3</v>
      </c>
      <c r="G7" s="72">
        <v>3170</v>
      </c>
      <c r="H7" s="72">
        <v>3900</v>
      </c>
      <c r="I7" s="72">
        <v>85.625</v>
      </c>
      <c r="J7" s="72">
        <v>1674.4</v>
      </c>
      <c r="K7" s="72">
        <v>1681.2</v>
      </c>
      <c r="L7" s="72">
        <v>1972.8</v>
      </c>
      <c r="M7" s="72">
        <v>1972.8</v>
      </c>
      <c r="N7" s="72">
        <v>316.5</v>
      </c>
      <c r="O7" s="72">
        <v>69.5</v>
      </c>
      <c r="P7" s="72">
        <v>297.5</v>
      </c>
      <c r="Q7" s="72">
        <v>227</v>
      </c>
      <c r="R7" s="72">
        <v>740</v>
      </c>
      <c r="S7" s="72">
        <v>273</v>
      </c>
      <c r="T7" s="72">
        <v>467.25</v>
      </c>
      <c r="U7" s="72">
        <v>930.4</v>
      </c>
      <c r="V7" s="72">
        <v>933.6</v>
      </c>
      <c r="W7" s="72">
        <v>0</v>
      </c>
      <c r="X7" s="72">
        <v>0</v>
      </c>
      <c r="Y7" s="72">
        <v>3883</v>
      </c>
      <c r="Z7" s="72">
        <v>3861</v>
      </c>
      <c r="AA7" s="72">
        <v>5029.2</v>
      </c>
      <c r="AB7" s="72">
        <v>0</v>
      </c>
      <c r="AC7" s="72">
        <v>0</v>
      </c>
      <c r="AD7" s="72">
        <v>14249.4</v>
      </c>
      <c r="AE7" s="92">
        <v>678.30000000000007</v>
      </c>
      <c r="AF7" s="73">
        <f>AI7+AJ7+AK7</f>
        <v>896.90000000000009</v>
      </c>
      <c r="AG7" s="100">
        <f>(O7+I7+N7+S7+R7+U7+T7+P7+L7+Q7+J7+AE7+AF7)/1000</f>
        <v>8.6291750000000018</v>
      </c>
      <c r="AI7" s="92">
        <v>96</v>
      </c>
      <c r="AJ7" s="92">
        <v>397.40000000000003</v>
      </c>
      <c r="AK7" s="92">
        <v>403.5</v>
      </c>
    </row>
    <row r="8" spans="1:54" ht="13.5" thickBot="1" x14ac:dyDescent="0.25">
      <c r="A8" s="74" t="s">
        <v>4</v>
      </c>
      <c r="B8" s="75">
        <v>8.65</v>
      </c>
      <c r="C8" s="75">
        <v>25.400000000000002</v>
      </c>
      <c r="D8" s="75">
        <v>3.1160000000000001</v>
      </c>
      <c r="E8" s="75">
        <v>1.4990000000000001</v>
      </c>
      <c r="F8" s="75">
        <v>2E-3</v>
      </c>
      <c r="G8" s="75">
        <v>3080</v>
      </c>
      <c r="H8" s="75">
        <v>3810</v>
      </c>
      <c r="I8" s="75">
        <v>83.875</v>
      </c>
      <c r="J8" s="75">
        <v>1617.6000000000001</v>
      </c>
      <c r="K8" s="75">
        <v>1622</v>
      </c>
      <c r="L8" s="75">
        <v>1932</v>
      </c>
      <c r="M8" s="75">
        <v>1933.2</v>
      </c>
      <c r="N8" s="75">
        <v>306.75</v>
      </c>
      <c r="O8" s="75">
        <v>68.5</v>
      </c>
      <c r="P8" s="75">
        <v>281.25</v>
      </c>
      <c r="Q8" s="75">
        <v>219</v>
      </c>
      <c r="R8" s="75">
        <v>728</v>
      </c>
      <c r="S8" s="75">
        <v>269.75</v>
      </c>
      <c r="T8" s="75">
        <v>469</v>
      </c>
      <c r="U8" s="75">
        <v>896.80000000000007</v>
      </c>
      <c r="V8" s="75">
        <v>902.80000000000007</v>
      </c>
      <c r="W8" s="75">
        <v>0</v>
      </c>
      <c r="X8" s="75">
        <v>0</v>
      </c>
      <c r="Y8" s="75">
        <v>3795</v>
      </c>
      <c r="Z8" s="75">
        <v>3773</v>
      </c>
      <c r="AA8" s="75">
        <v>4890.6000000000004</v>
      </c>
      <c r="AB8" s="75">
        <v>0</v>
      </c>
      <c r="AC8" s="75">
        <v>0</v>
      </c>
      <c r="AD8" s="75">
        <v>13899.6</v>
      </c>
      <c r="AE8" s="95">
        <v>676.2</v>
      </c>
      <c r="AF8" s="93">
        <f t="shared" ref="AF8:AF30" si="0">AI8+AJ8+AK8</f>
        <v>881.40000000000009</v>
      </c>
      <c r="AG8" s="100">
        <f t="shared" ref="AG8:AG30" si="1">(O8+I8+N8+S8+R8+U8+T8+P8+L8+Q8+J8+AE8+AF8)/1000</f>
        <v>8.4301250000000003</v>
      </c>
      <c r="AI8" s="95">
        <v>104.4</v>
      </c>
      <c r="AJ8" s="95">
        <v>379.2</v>
      </c>
      <c r="AK8" s="95">
        <v>397.8</v>
      </c>
    </row>
    <row r="9" spans="1:54" ht="13.5" thickBot="1" x14ac:dyDescent="0.25">
      <c r="A9" s="74" t="s">
        <v>5</v>
      </c>
      <c r="B9" s="75">
        <v>8.625</v>
      </c>
      <c r="C9" s="75">
        <v>23.900000000000002</v>
      </c>
      <c r="D9" s="75">
        <v>2.0540000000000003</v>
      </c>
      <c r="E9" s="75">
        <v>1.4790000000000001</v>
      </c>
      <c r="F9" s="75">
        <v>1E-3</v>
      </c>
      <c r="G9" s="75">
        <v>3040</v>
      </c>
      <c r="H9" s="75">
        <v>3730</v>
      </c>
      <c r="I9" s="75">
        <v>84.375</v>
      </c>
      <c r="J9" s="75">
        <v>1583.2</v>
      </c>
      <c r="K9" s="75">
        <v>1585.2</v>
      </c>
      <c r="L9" s="75">
        <v>1932</v>
      </c>
      <c r="M9" s="75">
        <v>1932</v>
      </c>
      <c r="N9" s="75">
        <v>303.75</v>
      </c>
      <c r="O9" s="75">
        <v>67.5</v>
      </c>
      <c r="P9" s="75">
        <v>281.75</v>
      </c>
      <c r="Q9" s="75">
        <v>219</v>
      </c>
      <c r="R9" s="75">
        <v>733</v>
      </c>
      <c r="S9" s="75">
        <v>269.75</v>
      </c>
      <c r="T9" s="75">
        <v>450.75</v>
      </c>
      <c r="U9" s="75">
        <v>841.6</v>
      </c>
      <c r="V9" s="75">
        <v>842.4</v>
      </c>
      <c r="W9" s="75">
        <v>0</v>
      </c>
      <c r="X9" s="75">
        <v>0</v>
      </c>
      <c r="Y9" s="75">
        <v>3740</v>
      </c>
      <c r="Z9" s="75">
        <v>3718</v>
      </c>
      <c r="AA9" s="75">
        <v>4804.8</v>
      </c>
      <c r="AB9" s="75">
        <v>0</v>
      </c>
      <c r="AC9" s="75">
        <v>0</v>
      </c>
      <c r="AD9" s="75">
        <v>13668.6</v>
      </c>
      <c r="AE9" s="95">
        <v>655.20000000000005</v>
      </c>
      <c r="AF9" s="93">
        <f t="shared" si="0"/>
        <v>872.3</v>
      </c>
      <c r="AG9" s="100">
        <f t="shared" si="1"/>
        <v>8.2941749999999992</v>
      </c>
      <c r="AI9" s="95">
        <v>96.600000000000009</v>
      </c>
      <c r="AJ9" s="95">
        <v>377</v>
      </c>
      <c r="AK9" s="95">
        <v>398.7</v>
      </c>
    </row>
    <row r="10" spans="1:54" ht="13.5" thickBot="1" x14ac:dyDescent="0.25">
      <c r="A10" s="74" t="s">
        <v>6</v>
      </c>
      <c r="B10" s="75">
        <v>8.65</v>
      </c>
      <c r="C10" s="75">
        <v>23.900000000000002</v>
      </c>
      <c r="D10" s="75">
        <v>1.6460000000000001</v>
      </c>
      <c r="E10" s="75">
        <v>1.415</v>
      </c>
      <c r="F10" s="75">
        <v>1E-3</v>
      </c>
      <c r="G10" s="75">
        <v>3030</v>
      </c>
      <c r="H10" s="75">
        <v>3730</v>
      </c>
      <c r="I10" s="75">
        <v>85.875</v>
      </c>
      <c r="J10" s="75">
        <v>1559.2</v>
      </c>
      <c r="K10" s="75">
        <v>1563.2</v>
      </c>
      <c r="L10" s="75">
        <v>1915.2</v>
      </c>
      <c r="M10" s="75">
        <v>1915.2</v>
      </c>
      <c r="N10" s="75">
        <v>307.6875</v>
      </c>
      <c r="O10" s="75">
        <v>67.75</v>
      </c>
      <c r="P10" s="75">
        <v>281</v>
      </c>
      <c r="Q10" s="75">
        <v>220</v>
      </c>
      <c r="R10" s="75">
        <v>732</v>
      </c>
      <c r="S10" s="75">
        <v>268.5</v>
      </c>
      <c r="T10" s="75">
        <v>455.5</v>
      </c>
      <c r="U10" s="75">
        <v>848</v>
      </c>
      <c r="V10" s="75">
        <v>846.4</v>
      </c>
      <c r="W10" s="75">
        <v>0</v>
      </c>
      <c r="X10" s="75">
        <v>0</v>
      </c>
      <c r="Y10" s="75">
        <v>3729</v>
      </c>
      <c r="Z10" s="75">
        <v>3718</v>
      </c>
      <c r="AA10" s="75">
        <v>4765.2</v>
      </c>
      <c r="AB10" s="75">
        <v>0</v>
      </c>
      <c r="AC10" s="75">
        <v>0</v>
      </c>
      <c r="AD10" s="75">
        <v>13615.800000000001</v>
      </c>
      <c r="AE10" s="95">
        <v>664.80000000000007</v>
      </c>
      <c r="AF10" s="93">
        <f t="shared" si="0"/>
        <v>884.6</v>
      </c>
      <c r="AG10" s="101">
        <f t="shared" si="1"/>
        <v>8.2901124999999993</v>
      </c>
      <c r="AI10" s="95">
        <v>108.60000000000001</v>
      </c>
      <c r="AJ10" s="95">
        <v>380</v>
      </c>
      <c r="AK10" s="95">
        <v>396</v>
      </c>
    </row>
    <row r="11" spans="1:54" ht="13.5" thickBot="1" x14ac:dyDescent="0.25">
      <c r="A11" s="74" t="s">
        <v>7</v>
      </c>
      <c r="B11" s="75">
        <v>8.65</v>
      </c>
      <c r="C11" s="75">
        <v>23.8</v>
      </c>
      <c r="D11" s="75">
        <v>1.6920000000000002</v>
      </c>
      <c r="E11" s="75">
        <v>1.5150000000000001</v>
      </c>
      <c r="F11" s="75">
        <v>2E-3</v>
      </c>
      <c r="G11" s="75">
        <v>3090</v>
      </c>
      <c r="H11" s="75">
        <v>3770</v>
      </c>
      <c r="I11" s="75">
        <v>87.125</v>
      </c>
      <c r="J11" s="75">
        <v>1554.4</v>
      </c>
      <c r="K11" s="75">
        <v>1554.4</v>
      </c>
      <c r="L11" s="75">
        <v>1930.8</v>
      </c>
      <c r="M11" s="75">
        <v>1930.2</v>
      </c>
      <c r="N11" s="75">
        <v>343.3125</v>
      </c>
      <c r="O11" s="75">
        <v>66.25</v>
      </c>
      <c r="P11" s="75">
        <v>294</v>
      </c>
      <c r="Q11" s="75">
        <v>221</v>
      </c>
      <c r="R11" s="75">
        <v>744</v>
      </c>
      <c r="S11" s="75">
        <v>281.75</v>
      </c>
      <c r="T11" s="75">
        <v>452</v>
      </c>
      <c r="U11" s="75">
        <v>866.4</v>
      </c>
      <c r="V11" s="75">
        <v>864</v>
      </c>
      <c r="W11" s="75">
        <v>0</v>
      </c>
      <c r="X11" s="75">
        <v>0</v>
      </c>
      <c r="Y11" s="75">
        <v>3817</v>
      </c>
      <c r="Z11" s="75">
        <v>3773</v>
      </c>
      <c r="AA11" s="75">
        <v>4732.2</v>
      </c>
      <c r="AB11" s="75">
        <v>0</v>
      </c>
      <c r="AC11" s="75">
        <v>0</v>
      </c>
      <c r="AD11" s="75">
        <v>13741.2</v>
      </c>
      <c r="AE11" s="95">
        <v>690.9</v>
      </c>
      <c r="AF11" s="93">
        <f t="shared" si="0"/>
        <v>906.6</v>
      </c>
      <c r="AG11" s="100">
        <f t="shared" si="1"/>
        <v>8.4385375000000007</v>
      </c>
      <c r="AI11" s="95">
        <v>105</v>
      </c>
      <c r="AJ11" s="95">
        <v>385.2</v>
      </c>
      <c r="AK11" s="95">
        <v>416.40000000000003</v>
      </c>
    </row>
    <row r="12" spans="1:54" ht="13.5" thickBot="1" x14ac:dyDescent="0.25">
      <c r="A12" s="74" t="s">
        <v>8</v>
      </c>
      <c r="B12" s="75">
        <v>8.6750000000000007</v>
      </c>
      <c r="C12" s="75">
        <v>22.900000000000002</v>
      </c>
      <c r="D12" s="75">
        <v>1.772</v>
      </c>
      <c r="E12" s="75">
        <v>1.5860000000000001</v>
      </c>
      <c r="F12" s="75">
        <v>1E-3</v>
      </c>
      <c r="G12" s="75">
        <v>3220</v>
      </c>
      <c r="H12" s="75">
        <v>3940</v>
      </c>
      <c r="I12" s="75">
        <v>87.375</v>
      </c>
      <c r="J12" s="75">
        <v>1641.6000000000001</v>
      </c>
      <c r="K12" s="75">
        <v>1622.8</v>
      </c>
      <c r="L12" s="75">
        <v>1994.4</v>
      </c>
      <c r="M12" s="75">
        <v>1995</v>
      </c>
      <c r="N12" s="75">
        <v>378.1875</v>
      </c>
      <c r="O12" s="75">
        <v>67</v>
      </c>
      <c r="P12" s="75">
        <v>359.25</v>
      </c>
      <c r="Q12" s="75">
        <v>228</v>
      </c>
      <c r="R12" s="75">
        <v>757</v>
      </c>
      <c r="S12" s="75">
        <v>285.5</v>
      </c>
      <c r="T12" s="75">
        <v>473</v>
      </c>
      <c r="U12" s="75">
        <v>878.4</v>
      </c>
      <c r="V12" s="75">
        <v>881.6</v>
      </c>
      <c r="W12" s="75">
        <v>0</v>
      </c>
      <c r="X12" s="75">
        <v>0</v>
      </c>
      <c r="Y12" s="75">
        <v>4004</v>
      </c>
      <c r="Z12" s="75">
        <v>3938</v>
      </c>
      <c r="AA12" s="75">
        <v>4791.6000000000004</v>
      </c>
      <c r="AB12" s="75">
        <v>0</v>
      </c>
      <c r="AC12" s="75">
        <v>0</v>
      </c>
      <c r="AD12" s="75">
        <v>14216.4</v>
      </c>
      <c r="AE12" s="95">
        <v>741.9</v>
      </c>
      <c r="AF12" s="93">
        <f t="shared" si="0"/>
        <v>946.7</v>
      </c>
      <c r="AG12" s="100">
        <f t="shared" si="1"/>
        <v>8.8383125000000007</v>
      </c>
      <c r="AI12" s="95">
        <v>106.8</v>
      </c>
      <c r="AJ12" s="95">
        <v>405.8</v>
      </c>
      <c r="AK12" s="95">
        <v>434.1</v>
      </c>
    </row>
    <row r="13" spans="1:54" ht="13.5" thickBot="1" x14ac:dyDescent="0.25">
      <c r="A13" s="74" t="s">
        <v>9</v>
      </c>
      <c r="B13" s="75">
        <v>8.5750000000000011</v>
      </c>
      <c r="C13" s="75">
        <v>22.900000000000002</v>
      </c>
      <c r="D13" s="75">
        <v>1.8360000000000001</v>
      </c>
      <c r="E13" s="75">
        <v>1.4730000000000001</v>
      </c>
      <c r="F13" s="75">
        <v>1E-3</v>
      </c>
      <c r="G13" s="75">
        <v>3690</v>
      </c>
      <c r="H13" s="75">
        <v>4520</v>
      </c>
      <c r="I13" s="75">
        <v>92.125</v>
      </c>
      <c r="J13" s="75">
        <v>1961.6000000000001</v>
      </c>
      <c r="K13" s="75">
        <v>1923.6000000000001</v>
      </c>
      <c r="L13" s="75">
        <v>2254.8000000000002</v>
      </c>
      <c r="M13" s="75">
        <v>2255.4</v>
      </c>
      <c r="N13" s="75">
        <v>417</v>
      </c>
      <c r="O13" s="75">
        <v>68.5</v>
      </c>
      <c r="P13" s="75">
        <v>429.75</v>
      </c>
      <c r="Q13" s="75">
        <v>259</v>
      </c>
      <c r="R13" s="75">
        <v>851</v>
      </c>
      <c r="S13" s="75">
        <v>300.75</v>
      </c>
      <c r="T13" s="75">
        <v>484.75</v>
      </c>
      <c r="U13" s="75">
        <v>1087.2</v>
      </c>
      <c r="V13" s="75">
        <v>1057.2</v>
      </c>
      <c r="W13" s="75">
        <v>0</v>
      </c>
      <c r="X13" s="75">
        <v>0</v>
      </c>
      <c r="Y13" s="75">
        <v>4554</v>
      </c>
      <c r="Z13" s="75">
        <v>4499</v>
      </c>
      <c r="AA13" s="75">
        <v>4936.8</v>
      </c>
      <c r="AB13" s="75">
        <v>0</v>
      </c>
      <c r="AC13" s="75">
        <v>6.6000000000000005</v>
      </c>
      <c r="AD13" s="75">
        <v>15668.4</v>
      </c>
      <c r="AE13" s="95">
        <v>810</v>
      </c>
      <c r="AF13" s="93">
        <f t="shared" si="0"/>
        <v>1058.4000000000001</v>
      </c>
      <c r="AG13" s="100">
        <f t="shared" si="1"/>
        <v>10.074875</v>
      </c>
      <c r="AI13" s="95">
        <v>112.8</v>
      </c>
      <c r="AJ13" s="95">
        <v>471</v>
      </c>
      <c r="AK13" s="95">
        <v>474.6</v>
      </c>
    </row>
    <row r="14" spans="1:54" ht="13.5" thickBot="1" x14ac:dyDescent="0.25">
      <c r="A14" s="74" t="s">
        <v>10</v>
      </c>
      <c r="B14" s="75">
        <v>8.65</v>
      </c>
      <c r="C14" s="75">
        <v>21.5</v>
      </c>
      <c r="D14" s="75">
        <v>1.8340000000000001</v>
      </c>
      <c r="E14" s="75">
        <v>1.542</v>
      </c>
      <c r="F14" s="75">
        <v>1E-3</v>
      </c>
      <c r="G14" s="75">
        <v>4040</v>
      </c>
      <c r="H14" s="75">
        <v>5050</v>
      </c>
      <c r="I14" s="75">
        <v>95.75</v>
      </c>
      <c r="J14" s="75">
        <v>2242.4</v>
      </c>
      <c r="K14" s="75">
        <v>2226.8000000000002</v>
      </c>
      <c r="L14" s="75">
        <v>2517.6</v>
      </c>
      <c r="M14" s="75">
        <v>2517.6</v>
      </c>
      <c r="N14" s="75">
        <v>422.8125</v>
      </c>
      <c r="O14" s="75">
        <v>78.25</v>
      </c>
      <c r="P14" s="75">
        <v>418.5</v>
      </c>
      <c r="Q14" s="75">
        <v>328</v>
      </c>
      <c r="R14" s="75">
        <v>879</v>
      </c>
      <c r="S14" s="75">
        <v>317.75</v>
      </c>
      <c r="T14" s="75">
        <v>503.75</v>
      </c>
      <c r="U14" s="75">
        <v>1283.2</v>
      </c>
      <c r="V14" s="75">
        <v>1276.4000000000001</v>
      </c>
      <c r="W14" s="75">
        <v>0</v>
      </c>
      <c r="X14" s="75">
        <v>0</v>
      </c>
      <c r="Y14" s="75">
        <v>4994</v>
      </c>
      <c r="Z14" s="75">
        <v>5027</v>
      </c>
      <c r="AA14" s="75">
        <v>5161.2</v>
      </c>
      <c r="AB14" s="75">
        <v>0</v>
      </c>
      <c r="AC14" s="75">
        <v>0</v>
      </c>
      <c r="AD14" s="75">
        <v>17061</v>
      </c>
      <c r="AE14" s="95">
        <v>917.7</v>
      </c>
      <c r="AF14" s="93">
        <f t="shared" si="0"/>
        <v>1197.5</v>
      </c>
      <c r="AG14" s="100">
        <f t="shared" si="1"/>
        <v>11.2022125</v>
      </c>
      <c r="AI14" s="95">
        <v>113.4</v>
      </c>
      <c r="AJ14" s="95">
        <v>552.20000000000005</v>
      </c>
      <c r="AK14" s="95">
        <v>531.9</v>
      </c>
    </row>
    <row r="15" spans="1:54" ht="13.5" thickBot="1" x14ac:dyDescent="0.25">
      <c r="A15" s="74" t="s">
        <v>11</v>
      </c>
      <c r="B15" s="75">
        <v>8.5250000000000004</v>
      </c>
      <c r="C15" s="75">
        <v>21.5</v>
      </c>
      <c r="D15" s="75">
        <v>2.1020000000000003</v>
      </c>
      <c r="E15" s="75">
        <v>1.516</v>
      </c>
      <c r="F15" s="75">
        <v>1E-3</v>
      </c>
      <c r="G15" s="75">
        <v>4250</v>
      </c>
      <c r="H15" s="75">
        <v>5150</v>
      </c>
      <c r="I15" s="75">
        <v>93</v>
      </c>
      <c r="J15" s="75">
        <v>2529.6</v>
      </c>
      <c r="K15" s="75">
        <v>2502.4</v>
      </c>
      <c r="L15" s="75">
        <v>2426.4</v>
      </c>
      <c r="M15" s="75">
        <v>2425.8000000000002</v>
      </c>
      <c r="N15" s="75">
        <v>380.8125</v>
      </c>
      <c r="O15" s="75">
        <v>90.25</v>
      </c>
      <c r="P15" s="75">
        <v>446.25</v>
      </c>
      <c r="Q15" s="75">
        <v>304</v>
      </c>
      <c r="R15" s="75">
        <v>841</v>
      </c>
      <c r="S15" s="75">
        <v>313</v>
      </c>
      <c r="T15" s="75">
        <v>617</v>
      </c>
      <c r="U15" s="75">
        <v>1358.4</v>
      </c>
      <c r="V15" s="75">
        <v>1354</v>
      </c>
      <c r="W15" s="75">
        <v>0</v>
      </c>
      <c r="X15" s="75">
        <v>0</v>
      </c>
      <c r="Y15" s="75">
        <v>5225</v>
      </c>
      <c r="Z15" s="75">
        <v>5148</v>
      </c>
      <c r="AA15" s="75">
        <v>5207.4000000000005</v>
      </c>
      <c r="AB15" s="75">
        <v>0</v>
      </c>
      <c r="AC15" s="75">
        <v>0</v>
      </c>
      <c r="AD15" s="75">
        <v>17496.600000000002</v>
      </c>
      <c r="AE15" s="95">
        <v>928.80000000000007</v>
      </c>
      <c r="AF15" s="93">
        <f t="shared" si="0"/>
        <v>1228</v>
      </c>
      <c r="AG15" s="101">
        <f t="shared" si="1"/>
        <v>11.556512499999998</v>
      </c>
      <c r="AI15" s="95">
        <v>120.60000000000001</v>
      </c>
      <c r="AJ15" s="95">
        <v>578.80000000000007</v>
      </c>
      <c r="AK15" s="95">
        <v>528.6</v>
      </c>
    </row>
    <row r="16" spans="1:54" ht="13.5" thickBot="1" x14ac:dyDescent="0.25">
      <c r="A16" s="74" t="s">
        <v>12</v>
      </c>
      <c r="B16" s="75">
        <v>8.4499999999999993</v>
      </c>
      <c r="C16" s="75">
        <v>21.1</v>
      </c>
      <c r="D16" s="75">
        <v>1.742</v>
      </c>
      <c r="E16" s="75">
        <v>1.5150000000000001</v>
      </c>
      <c r="F16" s="75">
        <v>1E-3</v>
      </c>
      <c r="G16" s="75">
        <v>4370</v>
      </c>
      <c r="H16" s="75">
        <v>5190</v>
      </c>
      <c r="I16" s="75">
        <v>115.5</v>
      </c>
      <c r="J16" s="75">
        <v>2657.6</v>
      </c>
      <c r="K16" s="75">
        <v>2651.6</v>
      </c>
      <c r="L16" s="75">
        <v>2390.4</v>
      </c>
      <c r="M16" s="75">
        <v>2389.8000000000002</v>
      </c>
      <c r="N16" s="75">
        <v>362.8125</v>
      </c>
      <c r="O16" s="75">
        <v>76</v>
      </c>
      <c r="P16" s="75">
        <v>442.25</v>
      </c>
      <c r="Q16" s="75">
        <v>269</v>
      </c>
      <c r="R16" s="75">
        <v>832</v>
      </c>
      <c r="S16" s="75">
        <v>325.25</v>
      </c>
      <c r="T16" s="75">
        <v>707.5</v>
      </c>
      <c r="U16" s="75">
        <v>1388.8</v>
      </c>
      <c r="V16" s="75">
        <v>1386.8</v>
      </c>
      <c r="W16" s="75">
        <v>0</v>
      </c>
      <c r="X16" s="75">
        <v>0</v>
      </c>
      <c r="Y16" s="75">
        <v>5313</v>
      </c>
      <c r="Z16" s="75">
        <v>5181</v>
      </c>
      <c r="AA16" s="75">
        <v>5141.4000000000005</v>
      </c>
      <c r="AB16" s="75">
        <v>0</v>
      </c>
      <c r="AC16" s="75">
        <v>0</v>
      </c>
      <c r="AD16" s="75">
        <v>17536.2</v>
      </c>
      <c r="AE16" s="95">
        <v>903.30000000000007</v>
      </c>
      <c r="AF16" s="93">
        <f t="shared" si="0"/>
        <v>1202.4000000000001</v>
      </c>
      <c r="AG16" s="100">
        <f t="shared" si="1"/>
        <v>11.672812499999999</v>
      </c>
      <c r="AI16" s="95">
        <v>100.8</v>
      </c>
      <c r="AJ16" s="95">
        <v>580.80000000000007</v>
      </c>
      <c r="AK16" s="95">
        <v>520.79999999999995</v>
      </c>
    </row>
    <row r="17" spans="1:37" ht="13.5" thickBot="1" x14ac:dyDescent="0.25">
      <c r="A17" s="74" t="s">
        <v>13</v>
      </c>
      <c r="B17" s="75">
        <v>8.375</v>
      </c>
      <c r="C17" s="75">
        <v>21.1</v>
      </c>
      <c r="D17" s="75">
        <v>1.77</v>
      </c>
      <c r="E17" s="75">
        <v>1.3760000000000001</v>
      </c>
      <c r="F17" s="75">
        <v>2E-3</v>
      </c>
      <c r="G17" s="75">
        <v>4320</v>
      </c>
      <c r="H17" s="75">
        <v>5140</v>
      </c>
      <c r="I17" s="75">
        <v>114.875</v>
      </c>
      <c r="J17" s="75">
        <v>2649.6</v>
      </c>
      <c r="K17" s="75">
        <v>2663.6</v>
      </c>
      <c r="L17" s="75">
        <v>2320.8000000000002</v>
      </c>
      <c r="M17" s="75">
        <v>2320.8000000000002</v>
      </c>
      <c r="N17" s="75">
        <v>357.5625</v>
      </c>
      <c r="O17" s="75">
        <v>72.75</v>
      </c>
      <c r="P17" s="75">
        <v>437.25</v>
      </c>
      <c r="Q17" s="75">
        <v>240</v>
      </c>
      <c r="R17" s="75">
        <v>790</v>
      </c>
      <c r="S17" s="75">
        <v>346.5</v>
      </c>
      <c r="T17" s="75">
        <v>701</v>
      </c>
      <c r="U17" s="75">
        <v>1444</v>
      </c>
      <c r="V17" s="75">
        <v>1433.6000000000001</v>
      </c>
      <c r="W17" s="75">
        <v>0</v>
      </c>
      <c r="X17" s="75">
        <v>0</v>
      </c>
      <c r="Y17" s="75">
        <v>5258</v>
      </c>
      <c r="Z17" s="75">
        <v>5115</v>
      </c>
      <c r="AA17" s="75">
        <v>4936.8</v>
      </c>
      <c r="AB17" s="75">
        <v>0</v>
      </c>
      <c r="AC17" s="75">
        <v>0</v>
      </c>
      <c r="AD17" s="75">
        <v>17226</v>
      </c>
      <c r="AE17" s="95">
        <v>882.30000000000007</v>
      </c>
      <c r="AF17" s="93">
        <f t="shared" si="0"/>
        <v>1200</v>
      </c>
      <c r="AG17" s="100">
        <f t="shared" si="1"/>
        <v>11.556637499999999</v>
      </c>
      <c r="AI17" s="95">
        <v>100.8</v>
      </c>
      <c r="AJ17" s="95">
        <v>556.20000000000005</v>
      </c>
      <c r="AK17" s="95">
        <v>543</v>
      </c>
    </row>
    <row r="18" spans="1:37" ht="13.5" thickBot="1" x14ac:dyDescent="0.25">
      <c r="A18" s="74" t="s">
        <v>14</v>
      </c>
      <c r="B18" s="75">
        <v>8.4749999999999996</v>
      </c>
      <c r="C18" s="75">
        <v>21</v>
      </c>
      <c r="D18" s="75">
        <v>1.804</v>
      </c>
      <c r="E18" s="75">
        <v>1.548</v>
      </c>
      <c r="F18" s="75">
        <v>1E-3</v>
      </c>
      <c r="G18" s="75">
        <v>4240</v>
      </c>
      <c r="H18" s="75">
        <v>5080</v>
      </c>
      <c r="I18" s="75">
        <v>114.5</v>
      </c>
      <c r="J18" s="75">
        <v>2520</v>
      </c>
      <c r="K18" s="75">
        <v>2524</v>
      </c>
      <c r="L18" s="75">
        <v>2300.4</v>
      </c>
      <c r="M18" s="75">
        <v>2301</v>
      </c>
      <c r="N18" s="75">
        <v>366</v>
      </c>
      <c r="O18" s="75">
        <v>81.5</v>
      </c>
      <c r="P18" s="75">
        <v>427.5</v>
      </c>
      <c r="Q18" s="75">
        <v>239</v>
      </c>
      <c r="R18" s="75">
        <v>818</v>
      </c>
      <c r="S18" s="75">
        <v>337.5</v>
      </c>
      <c r="T18" s="75">
        <v>662.25</v>
      </c>
      <c r="U18" s="75">
        <v>1452</v>
      </c>
      <c r="V18" s="75">
        <v>1458</v>
      </c>
      <c r="W18" s="75">
        <v>0</v>
      </c>
      <c r="X18" s="75">
        <v>0</v>
      </c>
      <c r="Y18" s="75">
        <v>4884</v>
      </c>
      <c r="Z18" s="75">
        <v>4928</v>
      </c>
      <c r="AA18" s="75">
        <v>5049</v>
      </c>
      <c r="AB18" s="75">
        <v>0</v>
      </c>
      <c r="AC18" s="75">
        <v>0</v>
      </c>
      <c r="AD18" s="75">
        <v>16704.599999999999</v>
      </c>
      <c r="AE18" s="95">
        <v>606</v>
      </c>
      <c r="AF18" s="93">
        <f t="shared" si="0"/>
        <v>1026.0999999999999</v>
      </c>
      <c r="AG18" s="100">
        <f t="shared" si="1"/>
        <v>10.950749999999999</v>
      </c>
      <c r="AI18" s="95">
        <v>100.8</v>
      </c>
      <c r="AJ18" s="95">
        <v>425.2</v>
      </c>
      <c r="AK18" s="95">
        <v>500.1</v>
      </c>
    </row>
    <row r="19" spans="1:37" ht="13.5" thickBot="1" x14ac:dyDescent="0.25">
      <c r="A19" s="74" t="s">
        <v>15</v>
      </c>
      <c r="B19" s="75">
        <v>8.5750000000000011</v>
      </c>
      <c r="C19" s="75">
        <v>21.400000000000002</v>
      </c>
      <c r="D19" s="75">
        <v>1.6920000000000002</v>
      </c>
      <c r="E19" s="75">
        <v>1.4850000000000001</v>
      </c>
      <c r="F19" s="75">
        <v>2E-3</v>
      </c>
      <c r="G19" s="75">
        <v>4170</v>
      </c>
      <c r="H19" s="75">
        <v>5010</v>
      </c>
      <c r="I19" s="75">
        <v>87.125</v>
      </c>
      <c r="J19" s="75">
        <v>2494.4</v>
      </c>
      <c r="K19" s="75">
        <v>2494</v>
      </c>
      <c r="L19" s="75">
        <v>2282.4</v>
      </c>
      <c r="M19" s="75">
        <v>2281.8000000000002</v>
      </c>
      <c r="N19" s="75">
        <v>401.4375</v>
      </c>
      <c r="O19" s="75">
        <v>65.25</v>
      </c>
      <c r="P19" s="75">
        <v>397.5</v>
      </c>
      <c r="Q19" s="75">
        <v>216</v>
      </c>
      <c r="R19" s="75">
        <v>804</v>
      </c>
      <c r="S19" s="75">
        <v>320.75</v>
      </c>
      <c r="T19" s="75">
        <v>665.75</v>
      </c>
      <c r="U19" s="75">
        <v>1446.4</v>
      </c>
      <c r="V19" s="75">
        <v>1447.6000000000001</v>
      </c>
      <c r="W19" s="75">
        <v>0</v>
      </c>
      <c r="X19" s="75">
        <v>0</v>
      </c>
      <c r="Y19" s="75">
        <v>4653</v>
      </c>
      <c r="Z19" s="75">
        <v>4961</v>
      </c>
      <c r="AA19" s="75">
        <v>5167.8</v>
      </c>
      <c r="AB19" s="75">
        <v>0</v>
      </c>
      <c r="AC19" s="75">
        <v>0</v>
      </c>
      <c r="AD19" s="75">
        <v>16599</v>
      </c>
      <c r="AE19" s="95">
        <v>436.5</v>
      </c>
      <c r="AF19" s="93">
        <f t="shared" si="0"/>
        <v>1134.3</v>
      </c>
      <c r="AG19" s="100">
        <f t="shared" si="1"/>
        <v>10.751812499999998</v>
      </c>
      <c r="AI19" s="95">
        <v>109.2</v>
      </c>
      <c r="AJ19" s="95">
        <v>515.4</v>
      </c>
      <c r="AK19" s="95">
        <v>509.7</v>
      </c>
    </row>
    <row r="20" spans="1:37" ht="13.5" thickBot="1" x14ac:dyDescent="0.25">
      <c r="A20" s="74" t="s">
        <v>16</v>
      </c>
      <c r="B20" s="75">
        <v>8.5</v>
      </c>
      <c r="C20" s="75">
        <v>20.6</v>
      </c>
      <c r="D20" s="75">
        <v>1.69</v>
      </c>
      <c r="E20" s="75">
        <v>1.3660000000000001</v>
      </c>
      <c r="F20" s="75">
        <v>1E-3</v>
      </c>
      <c r="G20" s="75">
        <v>4200</v>
      </c>
      <c r="H20" s="75">
        <v>4980</v>
      </c>
      <c r="I20" s="75">
        <v>111.25</v>
      </c>
      <c r="J20" s="75">
        <v>2466.4</v>
      </c>
      <c r="K20" s="75">
        <v>2477.6</v>
      </c>
      <c r="L20" s="75">
        <v>2311.2000000000003</v>
      </c>
      <c r="M20" s="75">
        <v>2310.6</v>
      </c>
      <c r="N20" s="75">
        <v>391.5</v>
      </c>
      <c r="O20" s="75">
        <v>77.75</v>
      </c>
      <c r="P20" s="75">
        <v>385.75</v>
      </c>
      <c r="Q20" s="75">
        <v>220</v>
      </c>
      <c r="R20" s="75">
        <v>815</v>
      </c>
      <c r="S20" s="75">
        <v>332.25</v>
      </c>
      <c r="T20" s="75">
        <v>691.25</v>
      </c>
      <c r="U20" s="75">
        <v>1376</v>
      </c>
      <c r="V20" s="75">
        <v>1379.2</v>
      </c>
      <c r="W20" s="75">
        <v>0</v>
      </c>
      <c r="X20" s="75">
        <v>0</v>
      </c>
      <c r="Y20" s="75">
        <v>4697</v>
      </c>
      <c r="Z20" s="75">
        <v>4950</v>
      </c>
      <c r="AA20" s="75">
        <v>5200.8</v>
      </c>
      <c r="AB20" s="75">
        <v>0</v>
      </c>
      <c r="AC20" s="75">
        <v>0</v>
      </c>
      <c r="AD20" s="75">
        <v>16691.400000000001</v>
      </c>
      <c r="AE20" s="95">
        <v>464.40000000000003</v>
      </c>
      <c r="AF20" s="93">
        <f t="shared" si="0"/>
        <v>1148.5</v>
      </c>
      <c r="AG20" s="100">
        <f t="shared" si="1"/>
        <v>10.79125</v>
      </c>
      <c r="AI20" s="95">
        <v>112.8</v>
      </c>
      <c r="AJ20" s="95">
        <v>523.6</v>
      </c>
      <c r="AK20" s="95">
        <v>512.1</v>
      </c>
    </row>
    <row r="21" spans="1:37" ht="13.5" thickBot="1" x14ac:dyDescent="0.25">
      <c r="A21" s="74" t="s">
        <v>17</v>
      </c>
      <c r="B21" s="75">
        <v>8.5</v>
      </c>
      <c r="C21" s="75">
        <v>20.6</v>
      </c>
      <c r="D21" s="75">
        <v>1.6920000000000002</v>
      </c>
      <c r="E21" s="75">
        <v>1.4520000000000002</v>
      </c>
      <c r="F21" s="75">
        <v>1E-3</v>
      </c>
      <c r="G21" s="75">
        <v>4060</v>
      </c>
      <c r="H21" s="75">
        <v>5090</v>
      </c>
      <c r="I21" s="75">
        <v>116.875</v>
      </c>
      <c r="J21" s="75">
        <v>2352.8000000000002</v>
      </c>
      <c r="K21" s="75">
        <v>2355.2000000000003</v>
      </c>
      <c r="L21" s="75">
        <v>2386.8000000000002</v>
      </c>
      <c r="M21" s="75">
        <v>2387.4</v>
      </c>
      <c r="N21" s="75">
        <v>359.8125</v>
      </c>
      <c r="O21" s="75">
        <v>78.25</v>
      </c>
      <c r="P21" s="75">
        <v>380</v>
      </c>
      <c r="Q21" s="75">
        <v>287</v>
      </c>
      <c r="R21" s="75">
        <v>822</v>
      </c>
      <c r="S21" s="75">
        <v>329</v>
      </c>
      <c r="T21" s="75">
        <v>668.75</v>
      </c>
      <c r="U21" s="75">
        <v>1368</v>
      </c>
      <c r="V21" s="75">
        <v>1364</v>
      </c>
      <c r="W21" s="75">
        <v>0</v>
      </c>
      <c r="X21" s="75">
        <v>0</v>
      </c>
      <c r="Y21" s="75">
        <v>4917</v>
      </c>
      <c r="Z21" s="75">
        <v>4972</v>
      </c>
      <c r="AA21" s="75">
        <v>5068.8</v>
      </c>
      <c r="AB21" s="75">
        <v>0</v>
      </c>
      <c r="AC21" s="75">
        <v>0</v>
      </c>
      <c r="AD21" s="75">
        <v>16823.400000000001</v>
      </c>
      <c r="AE21" s="95">
        <v>819.30000000000007</v>
      </c>
      <c r="AF21" s="93">
        <f t="shared" si="0"/>
        <v>1070.3</v>
      </c>
      <c r="AG21" s="100">
        <f t="shared" si="1"/>
        <v>11.0388875</v>
      </c>
      <c r="AI21" s="95">
        <v>109.2</v>
      </c>
      <c r="AJ21" s="95">
        <v>450.2</v>
      </c>
      <c r="AK21" s="95">
        <v>510.90000000000003</v>
      </c>
    </row>
    <row r="22" spans="1:37" ht="13.5" thickBot="1" x14ac:dyDescent="0.25">
      <c r="A22" s="74" t="s">
        <v>18</v>
      </c>
      <c r="B22" s="75">
        <v>8.5</v>
      </c>
      <c r="C22" s="75">
        <v>20.6</v>
      </c>
      <c r="D22" s="75">
        <v>1.8580000000000001</v>
      </c>
      <c r="E22" s="75">
        <v>1.5250000000000001</v>
      </c>
      <c r="F22" s="75">
        <v>1E-3</v>
      </c>
      <c r="G22" s="75">
        <v>4140</v>
      </c>
      <c r="H22" s="75">
        <v>5110</v>
      </c>
      <c r="I22" s="75">
        <v>107.25</v>
      </c>
      <c r="J22" s="75">
        <v>2412.8000000000002</v>
      </c>
      <c r="K22" s="75">
        <v>2407.2000000000003</v>
      </c>
      <c r="L22" s="75">
        <v>2413.2000000000003</v>
      </c>
      <c r="M22" s="75">
        <v>2412</v>
      </c>
      <c r="N22" s="75">
        <v>354.75</v>
      </c>
      <c r="O22" s="75">
        <v>81.75</v>
      </c>
      <c r="P22" s="75">
        <v>378</v>
      </c>
      <c r="Q22" s="75">
        <v>280</v>
      </c>
      <c r="R22" s="75">
        <v>837</v>
      </c>
      <c r="S22" s="75">
        <v>345.75</v>
      </c>
      <c r="T22" s="75">
        <v>646.25</v>
      </c>
      <c r="U22" s="75">
        <v>1397.6000000000001</v>
      </c>
      <c r="V22" s="75">
        <v>1402.4</v>
      </c>
      <c r="W22" s="75">
        <v>0</v>
      </c>
      <c r="X22" s="75">
        <v>0</v>
      </c>
      <c r="Y22" s="75">
        <v>4994</v>
      </c>
      <c r="Z22" s="75">
        <v>5060</v>
      </c>
      <c r="AA22" s="75">
        <v>4996.2</v>
      </c>
      <c r="AB22" s="75">
        <v>0</v>
      </c>
      <c r="AC22" s="75">
        <v>0</v>
      </c>
      <c r="AD22" s="75">
        <v>16915.8</v>
      </c>
      <c r="AE22" s="95">
        <v>810</v>
      </c>
      <c r="AF22" s="93">
        <f t="shared" si="0"/>
        <v>1138.5</v>
      </c>
      <c r="AG22" s="100">
        <f t="shared" si="1"/>
        <v>11.202850000000002</v>
      </c>
      <c r="AI22" s="95">
        <v>105.60000000000001</v>
      </c>
      <c r="AJ22" s="95">
        <v>542.4</v>
      </c>
      <c r="AK22" s="95">
        <v>490.5</v>
      </c>
    </row>
    <row r="23" spans="1:37" ht="13.5" thickBot="1" x14ac:dyDescent="0.25">
      <c r="A23" s="74" t="s">
        <v>19</v>
      </c>
      <c r="B23" s="75">
        <v>8.6</v>
      </c>
      <c r="C23" s="75">
        <v>21</v>
      </c>
      <c r="D23" s="75">
        <v>1.8580000000000001</v>
      </c>
      <c r="E23" s="75">
        <v>1.5640000000000001</v>
      </c>
      <c r="F23" s="75">
        <v>1E-3</v>
      </c>
      <c r="G23" s="75">
        <v>4240</v>
      </c>
      <c r="H23" s="75">
        <v>5220</v>
      </c>
      <c r="I23" s="75">
        <v>108.25</v>
      </c>
      <c r="J23" s="75">
        <v>2387.2000000000003</v>
      </c>
      <c r="K23" s="75">
        <v>2390.4</v>
      </c>
      <c r="L23" s="75">
        <v>2574</v>
      </c>
      <c r="M23" s="75">
        <v>2575.2000000000003</v>
      </c>
      <c r="N23" s="75">
        <v>453</v>
      </c>
      <c r="O23" s="75">
        <v>98.75</v>
      </c>
      <c r="P23" s="75">
        <v>383.5</v>
      </c>
      <c r="Q23" s="75">
        <v>253</v>
      </c>
      <c r="R23" s="75">
        <v>863</v>
      </c>
      <c r="S23" s="75">
        <v>339.25</v>
      </c>
      <c r="T23" s="75">
        <v>610.25</v>
      </c>
      <c r="U23" s="75">
        <v>1401.6000000000001</v>
      </c>
      <c r="V23" s="75">
        <v>1400.4</v>
      </c>
      <c r="W23" s="75">
        <v>0</v>
      </c>
      <c r="X23" s="75">
        <v>0</v>
      </c>
      <c r="Y23" s="75">
        <v>5148</v>
      </c>
      <c r="Z23" s="75">
        <v>5148</v>
      </c>
      <c r="AA23" s="75">
        <v>5233.8</v>
      </c>
      <c r="AB23" s="75">
        <v>0</v>
      </c>
      <c r="AC23" s="75">
        <v>6.6000000000000005</v>
      </c>
      <c r="AD23" s="75">
        <v>17457</v>
      </c>
      <c r="AE23" s="95">
        <v>849.6</v>
      </c>
      <c r="AF23" s="93">
        <f t="shared" si="0"/>
        <v>1155.4000000000001</v>
      </c>
      <c r="AG23" s="100">
        <f t="shared" si="1"/>
        <v>11.476800000000001</v>
      </c>
      <c r="AI23" s="95">
        <v>111.60000000000001</v>
      </c>
      <c r="AJ23" s="95">
        <v>547.6</v>
      </c>
      <c r="AK23" s="95">
        <v>496.2</v>
      </c>
    </row>
    <row r="24" spans="1:37" ht="13.5" thickBot="1" x14ac:dyDescent="0.25">
      <c r="A24" s="74" t="s">
        <v>20</v>
      </c>
      <c r="B24" s="75">
        <v>8.4749999999999996</v>
      </c>
      <c r="C24" s="75">
        <v>21.400000000000002</v>
      </c>
      <c r="D24" s="75">
        <v>1.94</v>
      </c>
      <c r="E24" s="75">
        <v>1.4460000000000002</v>
      </c>
      <c r="F24" s="75">
        <v>2E-3</v>
      </c>
      <c r="G24" s="75">
        <v>4270</v>
      </c>
      <c r="H24" s="75">
        <v>5440</v>
      </c>
      <c r="I24" s="75">
        <v>112.375</v>
      </c>
      <c r="J24" s="75">
        <v>2344</v>
      </c>
      <c r="K24" s="75">
        <v>2356</v>
      </c>
      <c r="L24" s="75">
        <v>2744.4</v>
      </c>
      <c r="M24" s="75">
        <v>2743.8</v>
      </c>
      <c r="N24" s="75">
        <v>491.8125</v>
      </c>
      <c r="O24" s="75">
        <v>93</v>
      </c>
      <c r="P24" s="75">
        <v>392.5</v>
      </c>
      <c r="Q24" s="75">
        <v>257</v>
      </c>
      <c r="R24" s="75">
        <v>886</v>
      </c>
      <c r="S24" s="75">
        <v>339.5</v>
      </c>
      <c r="T24" s="75">
        <v>679</v>
      </c>
      <c r="U24" s="75">
        <v>1366.4</v>
      </c>
      <c r="V24" s="75">
        <v>1371.2</v>
      </c>
      <c r="W24" s="75">
        <v>0</v>
      </c>
      <c r="X24" s="75">
        <v>0</v>
      </c>
      <c r="Y24" s="75">
        <v>5258</v>
      </c>
      <c r="Z24" s="75">
        <v>5368</v>
      </c>
      <c r="AA24" s="75">
        <v>5425.2</v>
      </c>
      <c r="AB24" s="75">
        <v>0</v>
      </c>
      <c r="AC24" s="75">
        <v>0</v>
      </c>
      <c r="AD24" s="75">
        <v>18051</v>
      </c>
      <c r="AE24" s="95">
        <v>947.7</v>
      </c>
      <c r="AF24" s="93">
        <f t="shared" si="0"/>
        <v>1222.3000000000002</v>
      </c>
      <c r="AG24" s="101">
        <f t="shared" si="1"/>
        <v>11.875987499999999</v>
      </c>
      <c r="AI24" s="95">
        <v>125.4</v>
      </c>
      <c r="AJ24" s="95">
        <v>584.20000000000005</v>
      </c>
      <c r="AK24" s="95">
        <v>512.70000000000005</v>
      </c>
    </row>
    <row r="25" spans="1:37" ht="13.5" thickBot="1" x14ac:dyDescent="0.25">
      <c r="A25" s="74" t="s">
        <v>21</v>
      </c>
      <c r="B25" s="75">
        <v>8.6750000000000007</v>
      </c>
      <c r="C25" s="75">
        <v>21.2</v>
      </c>
      <c r="D25" s="75">
        <v>1.8880000000000001</v>
      </c>
      <c r="E25" s="75">
        <v>1.637</v>
      </c>
      <c r="F25" s="75">
        <v>1E-3</v>
      </c>
      <c r="G25" s="75">
        <v>4170</v>
      </c>
      <c r="H25" s="75">
        <v>5580</v>
      </c>
      <c r="I25" s="75">
        <v>117</v>
      </c>
      <c r="J25" s="75">
        <v>2220.8000000000002</v>
      </c>
      <c r="K25" s="75">
        <v>2226.4</v>
      </c>
      <c r="L25" s="75">
        <v>2780.4</v>
      </c>
      <c r="M25" s="75">
        <v>2780.4</v>
      </c>
      <c r="N25" s="75">
        <v>494.4375</v>
      </c>
      <c r="O25" s="75">
        <v>92</v>
      </c>
      <c r="P25" s="75">
        <v>400.25</v>
      </c>
      <c r="Q25" s="75">
        <v>264</v>
      </c>
      <c r="R25" s="75">
        <v>892</v>
      </c>
      <c r="S25" s="75">
        <v>346.5</v>
      </c>
      <c r="T25" s="75">
        <v>760.5</v>
      </c>
      <c r="U25" s="75">
        <v>1380</v>
      </c>
      <c r="V25" s="75">
        <v>1373.2</v>
      </c>
      <c r="W25" s="75">
        <v>0</v>
      </c>
      <c r="X25" s="75">
        <v>0</v>
      </c>
      <c r="Y25" s="75">
        <v>5203</v>
      </c>
      <c r="Z25" s="75">
        <v>5500</v>
      </c>
      <c r="AA25" s="75">
        <v>5412</v>
      </c>
      <c r="AB25" s="75">
        <v>0</v>
      </c>
      <c r="AC25" s="75">
        <v>0</v>
      </c>
      <c r="AD25" s="75">
        <v>18150</v>
      </c>
      <c r="AE25" s="95">
        <v>982.5</v>
      </c>
      <c r="AF25" s="93">
        <f t="shared" si="0"/>
        <v>1237.3000000000002</v>
      </c>
      <c r="AG25" s="100">
        <f t="shared" si="1"/>
        <v>11.9676875</v>
      </c>
      <c r="AI25" s="95">
        <v>127.2</v>
      </c>
      <c r="AJ25" s="95">
        <v>589</v>
      </c>
      <c r="AK25" s="95">
        <v>521.1</v>
      </c>
    </row>
    <row r="26" spans="1:37" ht="13.5" thickBot="1" x14ac:dyDescent="0.25">
      <c r="A26" s="74" t="s">
        <v>22</v>
      </c>
      <c r="B26" s="75">
        <v>8.6750000000000007</v>
      </c>
      <c r="C26" s="75">
        <v>21.6</v>
      </c>
      <c r="D26" s="75">
        <v>2.0780000000000003</v>
      </c>
      <c r="E26" s="75">
        <v>1.5810000000000002</v>
      </c>
      <c r="F26" s="75">
        <v>1E-3</v>
      </c>
      <c r="G26" s="75">
        <v>4090</v>
      </c>
      <c r="H26" s="75">
        <v>5510</v>
      </c>
      <c r="I26" s="75">
        <v>113.875</v>
      </c>
      <c r="J26" s="75">
        <v>2198.4</v>
      </c>
      <c r="K26" s="75">
        <v>2193.6</v>
      </c>
      <c r="L26" s="75">
        <v>2713.2000000000003</v>
      </c>
      <c r="M26" s="75">
        <v>2713.8</v>
      </c>
      <c r="N26" s="75">
        <v>451.3125</v>
      </c>
      <c r="O26" s="75">
        <v>82.5</v>
      </c>
      <c r="P26" s="75">
        <v>423</v>
      </c>
      <c r="Q26" s="75">
        <v>279</v>
      </c>
      <c r="R26" s="75">
        <v>897</v>
      </c>
      <c r="S26" s="75">
        <v>347</v>
      </c>
      <c r="T26" s="75">
        <v>734</v>
      </c>
      <c r="U26" s="75">
        <v>1367.2</v>
      </c>
      <c r="V26" s="75">
        <v>1372</v>
      </c>
      <c r="W26" s="75">
        <v>0</v>
      </c>
      <c r="X26" s="75">
        <v>0</v>
      </c>
      <c r="Y26" s="75">
        <v>5104</v>
      </c>
      <c r="Z26" s="75">
        <v>5434</v>
      </c>
      <c r="AA26" s="75">
        <v>5240.4000000000005</v>
      </c>
      <c r="AB26" s="75">
        <v>0</v>
      </c>
      <c r="AC26" s="75">
        <v>6.6000000000000005</v>
      </c>
      <c r="AD26" s="75">
        <v>17787</v>
      </c>
      <c r="AE26" s="95">
        <v>971.1</v>
      </c>
      <c r="AF26" s="93">
        <f t="shared" si="0"/>
        <v>1217.8000000000002</v>
      </c>
      <c r="AG26" s="100">
        <f t="shared" si="1"/>
        <v>11.7953875</v>
      </c>
      <c r="AI26" s="95">
        <v>110.4</v>
      </c>
      <c r="AJ26" s="95">
        <v>575.80000000000007</v>
      </c>
      <c r="AK26" s="95">
        <v>531.6</v>
      </c>
    </row>
    <row r="27" spans="1:37" ht="13.5" thickBot="1" x14ac:dyDescent="0.25">
      <c r="A27" s="74" t="s">
        <v>23</v>
      </c>
      <c r="B27" s="75">
        <v>8.65</v>
      </c>
      <c r="C27" s="75">
        <v>21.8</v>
      </c>
      <c r="D27" s="75">
        <v>1.9680000000000002</v>
      </c>
      <c r="E27" s="75">
        <v>1.494</v>
      </c>
      <c r="F27" s="75">
        <v>2E-3</v>
      </c>
      <c r="G27" s="75">
        <v>4030</v>
      </c>
      <c r="H27" s="75">
        <v>5340</v>
      </c>
      <c r="I27" s="75">
        <v>113.25</v>
      </c>
      <c r="J27" s="75">
        <v>2180</v>
      </c>
      <c r="K27" s="75">
        <v>2186.8000000000002</v>
      </c>
      <c r="L27" s="75">
        <v>2666.4</v>
      </c>
      <c r="M27" s="75">
        <v>2665.8</v>
      </c>
      <c r="N27" s="75">
        <v>432.75</v>
      </c>
      <c r="O27" s="75">
        <v>80.5</v>
      </c>
      <c r="P27" s="75">
        <v>399.5</v>
      </c>
      <c r="Q27" s="75">
        <v>294</v>
      </c>
      <c r="R27" s="75">
        <v>891</v>
      </c>
      <c r="S27" s="75">
        <v>335.5</v>
      </c>
      <c r="T27" s="75">
        <v>767.25</v>
      </c>
      <c r="U27" s="75">
        <v>1220</v>
      </c>
      <c r="V27" s="75">
        <v>1235.2</v>
      </c>
      <c r="W27" s="75">
        <v>0</v>
      </c>
      <c r="X27" s="75">
        <v>0</v>
      </c>
      <c r="Y27" s="75">
        <v>4994</v>
      </c>
      <c r="Z27" s="75">
        <v>5280</v>
      </c>
      <c r="AA27" s="75">
        <v>5108.4000000000005</v>
      </c>
      <c r="AB27" s="75">
        <v>0</v>
      </c>
      <c r="AC27" s="75">
        <v>0</v>
      </c>
      <c r="AD27" s="75">
        <v>17331.599999999999</v>
      </c>
      <c r="AE27" s="95">
        <v>902.7</v>
      </c>
      <c r="AF27" s="93">
        <f t="shared" si="0"/>
        <v>1202.3</v>
      </c>
      <c r="AG27" s="100">
        <f t="shared" si="1"/>
        <v>11.485149999999999</v>
      </c>
      <c r="AI27" s="95">
        <v>122.4</v>
      </c>
      <c r="AJ27" s="95">
        <v>563</v>
      </c>
      <c r="AK27" s="95">
        <v>516.9</v>
      </c>
    </row>
    <row r="28" spans="1:37" ht="13.5" thickBot="1" x14ac:dyDescent="0.25">
      <c r="A28" s="74" t="s">
        <v>24</v>
      </c>
      <c r="B28" s="75">
        <v>8.7249999999999996</v>
      </c>
      <c r="C28" s="75">
        <v>21.6</v>
      </c>
      <c r="D28" s="75">
        <v>1.9380000000000002</v>
      </c>
      <c r="E28" s="75">
        <v>1.5980000000000001</v>
      </c>
      <c r="F28" s="75">
        <v>1E-3</v>
      </c>
      <c r="G28" s="75">
        <v>3910</v>
      </c>
      <c r="H28" s="75">
        <v>5110</v>
      </c>
      <c r="I28" s="75">
        <v>110.125</v>
      </c>
      <c r="J28" s="75">
        <v>2127.1999999999998</v>
      </c>
      <c r="K28" s="75">
        <v>2135.6</v>
      </c>
      <c r="L28" s="75">
        <v>2587.2000000000003</v>
      </c>
      <c r="M28" s="75">
        <v>2587.2000000000003</v>
      </c>
      <c r="N28" s="75">
        <v>383.0625</v>
      </c>
      <c r="O28" s="75">
        <v>80.25</v>
      </c>
      <c r="P28" s="75">
        <v>356.25</v>
      </c>
      <c r="Q28" s="75">
        <v>309</v>
      </c>
      <c r="R28" s="75">
        <v>873</v>
      </c>
      <c r="S28" s="75">
        <v>328</v>
      </c>
      <c r="T28" s="75">
        <v>732</v>
      </c>
      <c r="U28" s="75">
        <v>1124</v>
      </c>
      <c r="V28" s="75">
        <v>1127.6000000000001</v>
      </c>
      <c r="W28" s="75">
        <v>0</v>
      </c>
      <c r="X28" s="75">
        <v>0</v>
      </c>
      <c r="Y28" s="75">
        <v>4796</v>
      </c>
      <c r="Z28" s="75">
        <v>5016</v>
      </c>
      <c r="AA28" s="75">
        <v>5009.4000000000005</v>
      </c>
      <c r="AB28" s="75">
        <v>0</v>
      </c>
      <c r="AC28" s="75">
        <v>0</v>
      </c>
      <c r="AD28" s="75">
        <v>16691.400000000001</v>
      </c>
      <c r="AE28" s="95">
        <v>849</v>
      </c>
      <c r="AF28" s="93">
        <f t="shared" si="0"/>
        <v>1122.3</v>
      </c>
      <c r="AG28" s="100">
        <f t="shared" si="1"/>
        <v>10.9813875</v>
      </c>
      <c r="AI28" s="95">
        <v>100.8</v>
      </c>
      <c r="AJ28" s="95">
        <v>524.4</v>
      </c>
      <c r="AK28" s="95">
        <v>497.1</v>
      </c>
    </row>
    <row r="29" spans="1:37" ht="13.5" thickBot="1" x14ac:dyDescent="0.25">
      <c r="A29" s="74" t="s">
        <v>25</v>
      </c>
      <c r="B29" s="75">
        <v>8.75</v>
      </c>
      <c r="C29" s="75">
        <v>23</v>
      </c>
      <c r="D29" s="75">
        <v>2.722</v>
      </c>
      <c r="E29" s="75">
        <v>1.5650000000000002</v>
      </c>
      <c r="F29" s="75">
        <v>1E-3</v>
      </c>
      <c r="G29" s="75">
        <v>3700</v>
      </c>
      <c r="H29" s="75">
        <v>4840</v>
      </c>
      <c r="I29" s="75">
        <v>104.75</v>
      </c>
      <c r="J29" s="75">
        <v>1995.2</v>
      </c>
      <c r="K29" s="75">
        <v>2012</v>
      </c>
      <c r="L29" s="75">
        <v>2474.4</v>
      </c>
      <c r="M29" s="75">
        <v>2474.4</v>
      </c>
      <c r="N29" s="75">
        <v>358.125</v>
      </c>
      <c r="O29" s="75">
        <v>79</v>
      </c>
      <c r="P29" s="75">
        <v>336.25</v>
      </c>
      <c r="Q29" s="75">
        <v>288</v>
      </c>
      <c r="R29" s="75">
        <v>847</v>
      </c>
      <c r="S29" s="75">
        <v>316.25</v>
      </c>
      <c r="T29" s="75">
        <v>642</v>
      </c>
      <c r="U29" s="75">
        <v>1092.8</v>
      </c>
      <c r="V29" s="75">
        <v>1092.8</v>
      </c>
      <c r="W29" s="75">
        <v>0</v>
      </c>
      <c r="X29" s="75">
        <v>0</v>
      </c>
      <c r="Y29" s="75">
        <v>4521</v>
      </c>
      <c r="Z29" s="75">
        <v>4763</v>
      </c>
      <c r="AA29" s="75">
        <v>4877.4000000000005</v>
      </c>
      <c r="AB29" s="75">
        <v>0</v>
      </c>
      <c r="AC29" s="75">
        <v>0</v>
      </c>
      <c r="AD29" s="75">
        <v>15912.6</v>
      </c>
      <c r="AE29" s="95">
        <v>771</v>
      </c>
      <c r="AF29" s="93">
        <f t="shared" si="0"/>
        <v>1062.8000000000002</v>
      </c>
      <c r="AG29" s="100">
        <f t="shared" si="1"/>
        <v>10.367575</v>
      </c>
      <c r="AI29" s="95">
        <v>113.4</v>
      </c>
      <c r="AJ29" s="95">
        <v>490.40000000000003</v>
      </c>
      <c r="AK29" s="95">
        <v>459</v>
      </c>
    </row>
    <row r="30" spans="1:37" ht="13.5" thickBot="1" x14ac:dyDescent="0.25">
      <c r="A30" s="76" t="s">
        <v>26</v>
      </c>
      <c r="B30" s="77">
        <v>8.75</v>
      </c>
      <c r="C30" s="77">
        <v>22</v>
      </c>
      <c r="D30" s="77">
        <v>1.8820000000000001</v>
      </c>
      <c r="E30" s="77">
        <v>1.546</v>
      </c>
      <c r="F30" s="77">
        <v>2E-3</v>
      </c>
      <c r="G30" s="77">
        <v>3520</v>
      </c>
      <c r="H30" s="77">
        <v>4380</v>
      </c>
      <c r="I30" s="77">
        <v>109.125</v>
      </c>
      <c r="J30" s="77">
        <v>1867.2</v>
      </c>
      <c r="K30" s="77">
        <v>1874</v>
      </c>
      <c r="L30" s="77">
        <v>2294.4</v>
      </c>
      <c r="M30" s="77">
        <v>2295</v>
      </c>
      <c r="N30" s="77">
        <v>339.75</v>
      </c>
      <c r="O30" s="77">
        <v>75</v>
      </c>
      <c r="P30" s="77">
        <v>315.25</v>
      </c>
      <c r="Q30" s="77">
        <v>221</v>
      </c>
      <c r="R30" s="77">
        <v>811</v>
      </c>
      <c r="S30" s="77">
        <v>305</v>
      </c>
      <c r="T30" s="77">
        <v>523.25</v>
      </c>
      <c r="U30" s="77">
        <v>1033.5999999999999</v>
      </c>
      <c r="V30" s="77">
        <v>1043.5999999999999</v>
      </c>
      <c r="W30" s="77">
        <v>0</v>
      </c>
      <c r="X30" s="77">
        <v>0</v>
      </c>
      <c r="Y30" s="77">
        <v>4279</v>
      </c>
      <c r="Z30" s="77">
        <v>4345</v>
      </c>
      <c r="AA30" s="77">
        <v>4804.8</v>
      </c>
      <c r="AB30" s="77">
        <v>0</v>
      </c>
      <c r="AC30" s="77">
        <v>0</v>
      </c>
      <c r="AD30" s="77">
        <v>15054.6</v>
      </c>
      <c r="AE30" s="98">
        <v>728.1</v>
      </c>
      <c r="AF30" s="93">
        <f t="shared" si="0"/>
        <v>992.7</v>
      </c>
      <c r="AG30" s="100">
        <f t="shared" si="1"/>
        <v>9.6153750000000002</v>
      </c>
      <c r="AI30" s="98">
        <v>96</v>
      </c>
      <c r="AJ30" s="98">
        <v>467.40000000000003</v>
      </c>
      <c r="AK30" s="98">
        <v>429.3</v>
      </c>
    </row>
    <row r="31" spans="1:37" s="55" customFormat="1" hidden="1" x14ac:dyDescent="0.2">
      <c r="A31" s="46" t="s">
        <v>2</v>
      </c>
      <c r="B31" s="55">
        <f t="shared" ref="B31:AF31" si="2">SUM(B7:B30)</f>
        <v>206.25000000000003</v>
      </c>
      <c r="C31" s="55">
        <f t="shared" si="2"/>
        <v>529.5</v>
      </c>
      <c r="D31" s="55">
        <f t="shared" si="2"/>
        <v>46.224000000000011</v>
      </c>
      <c r="E31" s="55">
        <f t="shared" si="2"/>
        <v>36.092000000000006</v>
      </c>
      <c r="F31" s="55">
        <f t="shared" si="2"/>
        <v>3.1000000000000014E-2</v>
      </c>
      <c r="G31" s="55">
        <f t="shared" si="2"/>
        <v>92040</v>
      </c>
      <c r="H31" s="55">
        <f t="shared" si="2"/>
        <v>114620</v>
      </c>
      <c r="I31" s="55">
        <f t="shared" si="2"/>
        <v>2451.25</v>
      </c>
      <c r="J31" s="55">
        <f t="shared" si="2"/>
        <v>51237.599999999991</v>
      </c>
      <c r="K31" s="55">
        <f t="shared" si="2"/>
        <v>51229.599999999999</v>
      </c>
      <c r="L31" s="55">
        <f t="shared" si="2"/>
        <v>56115.600000000006</v>
      </c>
      <c r="M31" s="55">
        <f t="shared" si="2"/>
        <v>56116.2</v>
      </c>
      <c r="N31" s="55">
        <f t="shared" si="2"/>
        <v>9174.9375</v>
      </c>
      <c r="O31" s="55">
        <f t="shared" si="2"/>
        <v>1857.75</v>
      </c>
      <c r="P31" s="55">
        <f t="shared" si="2"/>
        <v>8944</v>
      </c>
      <c r="Q31" s="55">
        <f t="shared" si="2"/>
        <v>6141</v>
      </c>
      <c r="R31" s="55">
        <f t="shared" si="2"/>
        <v>19683</v>
      </c>
      <c r="S31" s="55">
        <f t="shared" si="2"/>
        <v>7573.75</v>
      </c>
      <c r="T31" s="55">
        <f t="shared" si="2"/>
        <v>14564</v>
      </c>
      <c r="U31" s="55">
        <f t="shared" si="2"/>
        <v>28848.799999999996</v>
      </c>
      <c r="V31" s="55">
        <f t="shared" si="2"/>
        <v>28846.000000000004</v>
      </c>
      <c r="W31" s="55">
        <f t="shared" si="2"/>
        <v>0</v>
      </c>
      <c r="X31" s="55">
        <f t="shared" si="2"/>
        <v>0</v>
      </c>
      <c r="Y31" s="55">
        <f t="shared" si="2"/>
        <v>111760</v>
      </c>
      <c r="Z31" s="55">
        <f t="shared" si="2"/>
        <v>113476</v>
      </c>
      <c r="AA31" s="55">
        <f t="shared" si="2"/>
        <v>120991.19999999998</v>
      </c>
      <c r="AB31" s="55">
        <f t="shared" si="2"/>
        <v>0</v>
      </c>
      <c r="AC31" s="55">
        <f t="shared" si="2"/>
        <v>19.8</v>
      </c>
      <c r="AD31" s="55">
        <f t="shared" si="2"/>
        <v>388548.6</v>
      </c>
      <c r="AE31" s="55">
        <f t="shared" si="2"/>
        <v>18687.3</v>
      </c>
      <c r="AF31" s="55">
        <f t="shared" si="2"/>
        <v>26005.399999999998</v>
      </c>
    </row>
    <row r="36" spans="1:54" ht="25.5" x14ac:dyDescent="0.35">
      <c r="A36" s="81"/>
      <c r="B36" s="84" t="s">
        <v>33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</row>
    <row r="37" spans="1:54" ht="15.75" x14ac:dyDescent="0.25">
      <c r="A37" s="81"/>
      <c r="B37" s="85" t="s">
        <v>69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</row>
    <row r="38" spans="1:54" ht="15.75" x14ac:dyDescent="0.25">
      <c r="A38" s="83"/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79" t="s">
        <v>70</v>
      </c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</row>
    <row r="39" spans="1:54" ht="16.5" thickBot="1" x14ac:dyDescent="0.3">
      <c r="A39" s="82" t="s">
        <v>38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0" t="s">
        <v>37</v>
      </c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</row>
    <row r="40" spans="1:54" ht="39" thickBot="1" x14ac:dyDescent="0.25">
      <c r="A40" s="88" t="s">
        <v>31</v>
      </c>
      <c r="B40" s="89" t="s">
        <v>39</v>
      </c>
      <c r="C40" s="89" t="s">
        <v>40</v>
      </c>
      <c r="D40" s="89" t="s">
        <v>41</v>
      </c>
      <c r="E40" s="89" t="s">
        <v>42</v>
      </c>
      <c r="F40" s="89" t="s">
        <v>43</v>
      </c>
      <c r="G40" s="89" t="s">
        <v>44</v>
      </c>
      <c r="H40" s="89" t="s">
        <v>45</v>
      </c>
      <c r="I40" s="89" t="s">
        <v>46</v>
      </c>
      <c r="J40" s="89" t="s">
        <v>47</v>
      </c>
      <c r="K40" s="89" t="s">
        <v>48</v>
      </c>
      <c r="L40" s="89" t="s">
        <v>49</v>
      </c>
      <c r="M40" s="89" t="s">
        <v>50</v>
      </c>
      <c r="N40" s="89" t="s">
        <v>51</v>
      </c>
      <c r="O40" s="89" t="s">
        <v>52</v>
      </c>
      <c r="P40" s="89" t="s">
        <v>53</v>
      </c>
      <c r="Q40" s="89" t="s">
        <v>54</v>
      </c>
      <c r="R40" s="89" t="s">
        <v>55</v>
      </c>
      <c r="S40" s="89" t="s">
        <v>56</v>
      </c>
      <c r="T40" s="89" t="s">
        <v>57</v>
      </c>
      <c r="U40" s="89" t="s">
        <v>58</v>
      </c>
      <c r="V40" s="89" t="s">
        <v>59</v>
      </c>
      <c r="W40" s="89" t="s">
        <v>60</v>
      </c>
      <c r="X40" s="89" t="s">
        <v>61</v>
      </c>
      <c r="Y40" s="89" t="s">
        <v>62</v>
      </c>
      <c r="Z40" s="89" t="s">
        <v>63</v>
      </c>
      <c r="AA40" s="89" t="s">
        <v>64</v>
      </c>
      <c r="AB40" s="89" t="s">
        <v>65</v>
      </c>
      <c r="AC40" s="89" t="s">
        <v>66</v>
      </c>
      <c r="AD40" s="89" t="s">
        <v>67</v>
      </c>
      <c r="AE40" s="89" t="s">
        <v>68</v>
      </c>
      <c r="AF40" s="90" t="s">
        <v>71</v>
      </c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</row>
    <row r="41" spans="1:54" x14ac:dyDescent="0.2">
      <c r="A41" s="91" t="s">
        <v>3</v>
      </c>
      <c r="B41" s="92"/>
      <c r="C41" s="92"/>
      <c r="D41" s="92"/>
      <c r="E41" s="92"/>
      <c r="F41" s="92"/>
      <c r="G41" s="92">
        <v>420</v>
      </c>
      <c r="H41" s="92">
        <v>1000</v>
      </c>
      <c r="I41" s="92">
        <v>46.875</v>
      </c>
      <c r="J41" s="92">
        <v>421.6</v>
      </c>
      <c r="K41" s="92">
        <v>424.40000000000003</v>
      </c>
      <c r="L41" s="92">
        <v>624</v>
      </c>
      <c r="M41" s="92">
        <v>624</v>
      </c>
      <c r="N41" s="92">
        <v>86.8125</v>
      </c>
      <c r="O41" s="92">
        <v>23</v>
      </c>
      <c r="P41" s="92">
        <v>117</v>
      </c>
      <c r="Q41" s="92">
        <v>2</v>
      </c>
      <c r="R41" s="92">
        <v>12</v>
      </c>
      <c r="S41" s="92">
        <v>95.75</v>
      </c>
      <c r="T41" s="92">
        <v>203.75</v>
      </c>
      <c r="U41" s="92">
        <v>364.8</v>
      </c>
      <c r="V41" s="92">
        <v>364</v>
      </c>
      <c r="W41" s="92">
        <v>0</v>
      </c>
      <c r="X41" s="92">
        <v>0</v>
      </c>
      <c r="Y41" s="92">
        <v>902</v>
      </c>
      <c r="Z41" s="92">
        <v>1221</v>
      </c>
      <c r="AA41" s="92">
        <v>0</v>
      </c>
      <c r="AB41" s="92">
        <v>4435.2</v>
      </c>
      <c r="AC41" s="92">
        <v>1438.8</v>
      </c>
      <c r="AD41" s="92">
        <v>0</v>
      </c>
      <c r="AE41" s="92">
        <v>0</v>
      </c>
      <c r="AF41" s="93">
        <v>0</v>
      </c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</row>
    <row r="42" spans="1:54" x14ac:dyDescent="0.2">
      <c r="A42" s="94" t="s">
        <v>4</v>
      </c>
      <c r="B42" s="95"/>
      <c r="C42" s="95"/>
      <c r="D42" s="95"/>
      <c r="E42" s="95"/>
      <c r="F42" s="95"/>
      <c r="G42" s="95">
        <v>430</v>
      </c>
      <c r="H42" s="95">
        <v>1010</v>
      </c>
      <c r="I42" s="95">
        <v>47</v>
      </c>
      <c r="J42" s="95">
        <v>420</v>
      </c>
      <c r="K42" s="95">
        <v>418.8</v>
      </c>
      <c r="L42" s="95">
        <v>620.4</v>
      </c>
      <c r="M42" s="95">
        <v>619.80000000000007</v>
      </c>
      <c r="N42" s="95">
        <v>86.4375</v>
      </c>
      <c r="O42" s="95">
        <v>22.75</v>
      </c>
      <c r="P42" s="95">
        <v>117</v>
      </c>
      <c r="Q42" s="95">
        <v>1</v>
      </c>
      <c r="R42" s="95">
        <v>11</v>
      </c>
      <c r="S42" s="95">
        <v>97.75</v>
      </c>
      <c r="T42" s="95">
        <v>206.25</v>
      </c>
      <c r="U42" s="95">
        <v>361.6</v>
      </c>
      <c r="V42" s="95">
        <v>362</v>
      </c>
      <c r="W42" s="95">
        <v>0</v>
      </c>
      <c r="X42" s="95">
        <v>0</v>
      </c>
      <c r="Y42" s="95">
        <v>913</v>
      </c>
      <c r="Z42" s="95">
        <v>1210</v>
      </c>
      <c r="AA42" s="95">
        <v>0</v>
      </c>
      <c r="AB42" s="95">
        <v>4369.2</v>
      </c>
      <c r="AC42" s="95">
        <v>1399.2</v>
      </c>
      <c r="AD42" s="95">
        <v>0</v>
      </c>
      <c r="AE42" s="95">
        <v>0</v>
      </c>
      <c r="AF42" s="96">
        <v>0</v>
      </c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</row>
    <row r="43" spans="1:54" x14ac:dyDescent="0.2">
      <c r="A43" s="94" t="s">
        <v>5</v>
      </c>
      <c r="B43" s="95"/>
      <c r="C43" s="95"/>
      <c r="D43" s="95"/>
      <c r="E43" s="95"/>
      <c r="F43" s="95"/>
      <c r="G43" s="95">
        <v>450</v>
      </c>
      <c r="H43" s="95">
        <v>1020</v>
      </c>
      <c r="I43" s="95">
        <v>47.625</v>
      </c>
      <c r="J43" s="95">
        <v>420.8</v>
      </c>
      <c r="K43" s="95">
        <v>421.2</v>
      </c>
      <c r="L43" s="95">
        <v>627.6</v>
      </c>
      <c r="M43" s="95">
        <v>627.6</v>
      </c>
      <c r="N43" s="95">
        <v>88.3125</v>
      </c>
      <c r="O43" s="95">
        <v>22.75</v>
      </c>
      <c r="P43" s="95">
        <v>122.5</v>
      </c>
      <c r="Q43" s="95">
        <v>1</v>
      </c>
      <c r="R43" s="95">
        <v>13</v>
      </c>
      <c r="S43" s="95">
        <v>98</v>
      </c>
      <c r="T43" s="95">
        <v>206</v>
      </c>
      <c r="U43" s="95">
        <v>343.2</v>
      </c>
      <c r="V43" s="95">
        <v>344.40000000000003</v>
      </c>
      <c r="W43" s="95">
        <v>0</v>
      </c>
      <c r="X43" s="95">
        <v>0</v>
      </c>
      <c r="Y43" s="95">
        <v>913</v>
      </c>
      <c r="Z43" s="95">
        <v>1221</v>
      </c>
      <c r="AA43" s="95">
        <v>0</v>
      </c>
      <c r="AB43" s="95">
        <v>4408.8</v>
      </c>
      <c r="AC43" s="95">
        <v>1452</v>
      </c>
      <c r="AD43" s="95">
        <v>0</v>
      </c>
      <c r="AE43" s="95">
        <v>0</v>
      </c>
      <c r="AF43" s="96">
        <v>0</v>
      </c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</row>
    <row r="44" spans="1:54" x14ac:dyDescent="0.2">
      <c r="A44" s="94" t="s">
        <v>6</v>
      </c>
      <c r="B44" s="95"/>
      <c r="C44" s="95"/>
      <c r="D44" s="95"/>
      <c r="E44" s="95"/>
      <c r="F44" s="95"/>
      <c r="G44" s="95">
        <v>440</v>
      </c>
      <c r="H44" s="95">
        <v>980</v>
      </c>
      <c r="I44" s="95">
        <v>47.5</v>
      </c>
      <c r="J44" s="95">
        <v>410.40000000000003</v>
      </c>
      <c r="K44" s="95">
        <v>412</v>
      </c>
      <c r="L44" s="95">
        <v>616.80000000000007</v>
      </c>
      <c r="M44" s="95">
        <v>617.4</v>
      </c>
      <c r="N44" s="95">
        <v>88.875</v>
      </c>
      <c r="O44" s="95">
        <v>22.75</v>
      </c>
      <c r="P44" s="95">
        <v>126.25</v>
      </c>
      <c r="Q44" s="95">
        <v>0</v>
      </c>
      <c r="R44" s="95">
        <v>15</v>
      </c>
      <c r="S44" s="95">
        <v>96.75</v>
      </c>
      <c r="T44" s="95">
        <v>196</v>
      </c>
      <c r="U44" s="95">
        <v>327.2</v>
      </c>
      <c r="V44" s="95">
        <v>328.8</v>
      </c>
      <c r="W44" s="95">
        <v>0</v>
      </c>
      <c r="X44" s="95">
        <v>0</v>
      </c>
      <c r="Y44" s="95">
        <v>902</v>
      </c>
      <c r="Z44" s="95">
        <v>1210</v>
      </c>
      <c r="AA44" s="95">
        <v>0</v>
      </c>
      <c r="AB44" s="95">
        <v>4448.4000000000005</v>
      </c>
      <c r="AC44" s="95">
        <v>1518</v>
      </c>
      <c r="AD44" s="95">
        <v>0</v>
      </c>
      <c r="AE44" s="95">
        <v>42</v>
      </c>
      <c r="AF44" s="96">
        <v>56</v>
      </c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</row>
    <row r="45" spans="1:54" x14ac:dyDescent="0.2">
      <c r="A45" s="94" t="s">
        <v>7</v>
      </c>
      <c r="B45" s="95"/>
      <c r="C45" s="95"/>
      <c r="D45" s="95"/>
      <c r="E45" s="95"/>
      <c r="F45" s="95"/>
      <c r="G45" s="95">
        <v>450</v>
      </c>
      <c r="H45" s="95">
        <v>1000</v>
      </c>
      <c r="I45" s="95">
        <v>47</v>
      </c>
      <c r="J45" s="95">
        <v>409.6</v>
      </c>
      <c r="K45" s="95">
        <v>410.8</v>
      </c>
      <c r="L45" s="95">
        <v>616.80000000000007</v>
      </c>
      <c r="M45" s="95">
        <v>616.80000000000007</v>
      </c>
      <c r="N45" s="95">
        <v>111.375</v>
      </c>
      <c r="O45" s="95">
        <v>22.5</v>
      </c>
      <c r="P45" s="95">
        <v>123.25</v>
      </c>
      <c r="Q45" s="95">
        <v>4</v>
      </c>
      <c r="R45" s="95">
        <v>16</v>
      </c>
      <c r="S45" s="95">
        <v>96.25</v>
      </c>
      <c r="T45" s="95">
        <v>198.25</v>
      </c>
      <c r="U45" s="95">
        <v>343.2</v>
      </c>
      <c r="V45" s="95">
        <v>341.6</v>
      </c>
      <c r="W45" s="95">
        <v>0</v>
      </c>
      <c r="X45" s="95">
        <v>0</v>
      </c>
      <c r="Y45" s="95">
        <v>924</v>
      </c>
      <c r="Z45" s="95">
        <v>1221</v>
      </c>
      <c r="AA45" s="95">
        <v>0</v>
      </c>
      <c r="AB45" s="95">
        <v>4461.6000000000004</v>
      </c>
      <c r="AC45" s="95">
        <v>1452</v>
      </c>
      <c r="AD45" s="95">
        <v>0</v>
      </c>
      <c r="AE45" s="95">
        <v>0</v>
      </c>
      <c r="AF45" s="96">
        <v>0</v>
      </c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</row>
    <row r="46" spans="1:54" x14ac:dyDescent="0.2">
      <c r="A46" s="94" t="s">
        <v>8</v>
      </c>
      <c r="B46" s="95"/>
      <c r="C46" s="95"/>
      <c r="D46" s="95"/>
      <c r="E46" s="95"/>
      <c r="F46" s="95"/>
      <c r="G46" s="95">
        <v>370</v>
      </c>
      <c r="H46" s="95">
        <v>950</v>
      </c>
      <c r="I46" s="95">
        <v>44.625</v>
      </c>
      <c r="J46" s="95">
        <v>399.2</v>
      </c>
      <c r="K46" s="95">
        <v>398.40000000000003</v>
      </c>
      <c r="L46" s="95">
        <v>602.4</v>
      </c>
      <c r="M46" s="95">
        <v>602.4</v>
      </c>
      <c r="N46" s="95">
        <v>118.3125</v>
      </c>
      <c r="O46" s="95">
        <v>21.75</v>
      </c>
      <c r="P46" s="95">
        <v>132.5</v>
      </c>
      <c r="Q46" s="95">
        <v>3</v>
      </c>
      <c r="R46" s="95">
        <v>10</v>
      </c>
      <c r="S46" s="95">
        <v>94</v>
      </c>
      <c r="T46" s="95">
        <v>193</v>
      </c>
      <c r="U46" s="95">
        <v>338.40000000000003</v>
      </c>
      <c r="V46" s="95">
        <v>340</v>
      </c>
      <c r="W46" s="95">
        <v>0</v>
      </c>
      <c r="X46" s="95">
        <v>0</v>
      </c>
      <c r="Y46" s="95">
        <v>946</v>
      </c>
      <c r="Z46" s="95">
        <v>1188</v>
      </c>
      <c r="AA46" s="95">
        <v>0</v>
      </c>
      <c r="AB46" s="95">
        <v>4395.6000000000004</v>
      </c>
      <c r="AC46" s="95">
        <v>1372.8</v>
      </c>
      <c r="AD46" s="95">
        <v>0</v>
      </c>
      <c r="AE46" s="95">
        <v>0</v>
      </c>
      <c r="AF46" s="96">
        <v>0</v>
      </c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</row>
    <row r="47" spans="1:54" x14ac:dyDescent="0.2">
      <c r="A47" s="94" t="s">
        <v>9</v>
      </c>
      <c r="B47" s="95"/>
      <c r="C47" s="95"/>
      <c r="D47" s="95"/>
      <c r="E47" s="95"/>
      <c r="F47" s="95"/>
      <c r="G47" s="95">
        <v>330</v>
      </c>
      <c r="H47" s="95">
        <v>1010</v>
      </c>
      <c r="I47" s="95">
        <v>44.875</v>
      </c>
      <c r="J47" s="95">
        <v>439.2</v>
      </c>
      <c r="K47" s="95">
        <v>431.2</v>
      </c>
      <c r="L47" s="95">
        <v>636</v>
      </c>
      <c r="M47" s="95">
        <v>636.6</v>
      </c>
      <c r="N47" s="95">
        <v>124.3125</v>
      </c>
      <c r="O47" s="95">
        <v>21.25</v>
      </c>
      <c r="P47" s="95">
        <v>143.5</v>
      </c>
      <c r="Q47" s="95">
        <v>4</v>
      </c>
      <c r="R47" s="95">
        <v>18</v>
      </c>
      <c r="S47" s="95">
        <v>91.25</v>
      </c>
      <c r="T47" s="95">
        <v>191.75</v>
      </c>
      <c r="U47" s="95">
        <v>424</v>
      </c>
      <c r="V47" s="95">
        <v>412.40000000000003</v>
      </c>
      <c r="W47" s="95">
        <v>0</v>
      </c>
      <c r="X47" s="95">
        <v>0</v>
      </c>
      <c r="Y47" s="95">
        <v>1067</v>
      </c>
      <c r="Z47" s="95">
        <v>1342</v>
      </c>
      <c r="AA47" s="95">
        <v>0</v>
      </c>
      <c r="AB47" s="95">
        <v>4369.2</v>
      </c>
      <c r="AC47" s="95">
        <v>910.80000000000007</v>
      </c>
      <c r="AD47" s="95">
        <v>0</v>
      </c>
      <c r="AE47" s="95">
        <v>0</v>
      </c>
      <c r="AF47" s="96">
        <v>0</v>
      </c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</row>
    <row r="48" spans="1:54" x14ac:dyDescent="0.2">
      <c r="A48" s="94" t="s">
        <v>10</v>
      </c>
      <c r="B48" s="95"/>
      <c r="C48" s="95"/>
      <c r="D48" s="95"/>
      <c r="E48" s="95"/>
      <c r="F48" s="95"/>
      <c r="G48" s="95">
        <v>330</v>
      </c>
      <c r="H48" s="95">
        <v>1080</v>
      </c>
      <c r="I48" s="95">
        <v>45.25</v>
      </c>
      <c r="J48" s="95">
        <v>493.6</v>
      </c>
      <c r="K48" s="95">
        <v>490</v>
      </c>
      <c r="L48" s="95">
        <v>682.80000000000007</v>
      </c>
      <c r="M48" s="95">
        <v>681.6</v>
      </c>
      <c r="N48" s="95">
        <v>117.9375</v>
      </c>
      <c r="O48" s="95">
        <v>22</v>
      </c>
      <c r="P48" s="95">
        <v>142.75</v>
      </c>
      <c r="Q48" s="95">
        <v>20</v>
      </c>
      <c r="R48" s="95">
        <v>20</v>
      </c>
      <c r="S48" s="95">
        <v>96</v>
      </c>
      <c r="T48" s="95">
        <v>196.75</v>
      </c>
      <c r="U48" s="95">
        <v>477.6</v>
      </c>
      <c r="V48" s="95">
        <v>476</v>
      </c>
      <c r="W48" s="95">
        <v>0</v>
      </c>
      <c r="X48" s="95">
        <v>0</v>
      </c>
      <c r="Y48" s="95">
        <v>1188</v>
      </c>
      <c r="Z48" s="95">
        <v>1496</v>
      </c>
      <c r="AA48" s="95">
        <v>0</v>
      </c>
      <c r="AB48" s="95">
        <v>4395.6000000000004</v>
      </c>
      <c r="AC48" s="95">
        <v>528</v>
      </c>
      <c r="AD48" s="95">
        <v>0</v>
      </c>
      <c r="AE48" s="95">
        <v>0</v>
      </c>
      <c r="AF48" s="96">
        <v>0</v>
      </c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</row>
    <row r="49" spans="1:54" x14ac:dyDescent="0.2">
      <c r="A49" s="94" t="s">
        <v>11</v>
      </c>
      <c r="B49" s="95"/>
      <c r="C49" s="95"/>
      <c r="D49" s="95"/>
      <c r="E49" s="95"/>
      <c r="F49" s="95"/>
      <c r="G49" s="95">
        <v>490</v>
      </c>
      <c r="H49" s="95">
        <v>1250</v>
      </c>
      <c r="I49" s="95">
        <v>44.125</v>
      </c>
      <c r="J49" s="95">
        <v>631.20000000000005</v>
      </c>
      <c r="K49" s="95">
        <v>618.80000000000007</v>
      </c>
      <c r="L49" s="95">
        <v>696</v>
      </c>
      <c r="M49" s="95">
        <v>697.2</v>
      </c>
      <c r="N49" s="95">
        <v>93</v>
      </c>
      <c r="O49" s="95">
        <v>22.5</v>
      </c>
      <c r="P49" s="95">
        <v>136.25</v>
      </c>
      <c r="Q49" s="95">
        <v>36</v>
      </c>
      <c r="R49" s="95">
        <v>19</v>
      </c>
      <c r="S49" s="95">
        <v>96.5</v>
      </c>
      <c r="T49" s="95">
        <v>284.5</v>
      </c>
      <c r="U49" s="95">
        <v>510.40000000000003</v>
      </c>
      <c r="V49" s="95">
        <v>507.2</v>
      </c>
      <c r="W49" s="95">
        <v>0</v>
      </c>
      <c r="X49" s="95">
        <v>0</v>
      </c>
      <c r="Y49" s="95">
        <v>1342</v>
      </c>
      <c r="Z49" s="95">
        <v>1650</v>
      </c>
      <c r="AA49" s="95">
        <v>0</v>
      </c>
      <c r="AB49" s="95">
        <v>4303.2</v>
      </c>
      <c r="AC49" s="95">
        <v>105.60000000000001</v>
      </c>
      <c r="AD49" s="95">
        <v>39.6</v>
      </c>
      <c r="AE49" s="95">
        <v>57</v>
      </c>
      <c r="AF49" s="96">
        <v>48</v>
      </c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</row>
    <row r="50" spans="1:54" x14ac:dyDescent="0.2">
      <c r="A50" s="94" t="s">
        <v>12</v>
      </c>
      <c r="B50" s="95"/>
      <c r="C50" s="95"/>
      <c r="D50" s="95"/>
      <c r="E50" s="95"/>
      <c r="F50" s="95"/>
      <c r="G50" s="95">
        <v>440</v>
      </c>
      <c r="H50" s="95">
        <v>1340</v>
      </c>
      <c r="I50" s="95">
        <v>66.375</v>
      </c>
      <c r="J50" s="95">
        <v>599.20000000000005</v>
      </c>
      <c r="K50" s="95">
        <v>608</v>
      </c>
      <c r="L50" s="95">
        <v>705.6</v>
      </c>
      <c r="M50" s="95">
        <v>705</v>
      </c>
      <c r="N50" s="95">
        <v>91.875</v>
      </c>
      <c r="O50" s="95">
        <v>21.5</v>
      </c>
      <c r="P50" s="95">
        <v>124.25</v>
      </c>
      <c r="Q50" s="95">
        <v>27</v>
      </c>
      <c r="R50" s="95">
        <v>16</v>
      </c>
      <c r="S50" s="95">
        <v>117.75</v>
      </c>
      <c r="T50" s="95">
        <v>356</v>
      </c>
      <c r="U50" s="95">
        <v>530.4</v>
      </c>
      <c r="V50" s="95">
        <v>531.20000000000005</v>
      </c>
      <c r="W50" s="95">
        <v>0</v>
      </c>
      <c r="X50" s="95">
        <v>0</v>
      </c>
      <c r="Y50" s="95">
        <v>1342</v>
      </c>
      <c r="Z50" s="95">
        <v>1749</v>
      </c>
      <c r="AA50" s="95">
        <v>0</v>
      </c>
      <c r="AB50" s="95">
        <v>4210.8</v>
      </c>
      <c r="AC50" s="95">
        <v>0</v>
      </c>
      <c r="AD50" s="95">
        <v>132</v>
      </c>
      <c r="AE50" s="95">
        <v>0</v>
      </c>
      <c r="AF50" s="96">
        <v>0</v>
      </c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</row>
    <row r="51" spans="1:54" x14ac:dyDescent="0.2">
      <c r="A51" s="94" t="s">
        <v>13</v>
      </c>
      <c r="B51" s="95"/>
      <c r="C51" s="95"/>
      <c r="D51" s="95"/>
      <c r="E51" s="95"/>
      <c r="F51" s="95"/>
      <c r="G51" s="95">
        <v>580</v>
      </c>
      <c r="H51" s="95">
        <v>1360</v>
      </c>
      <c r="I51" s="95">
        <v>64.125</v>
      </c>
      <c r="J51" s="95">
        <v>648</v>
      </c>
      <c r="K51" s="95">
        <v>646.4</v>
      </c>
      <c r="L51" s="95">
        <v>688.80000000000007</v>
      </c>
      <c r="M51" s="95">
        <v>688.80000000000007</v>
      </c>
      <c r="N51" s="95">
        <v>94.125</v>
      </c>
      <c r="O51" s="95">
        <v>20.25</v>
      </c>
      <c r="P51" s="95">
        <v>135.5</v>
      </c>
      <c r="Q51" s="95">
        <v>17</v>
      </c>
      <c r="R51" s="95">
        <v>31</v>
      </c>
      <c r="S51" s="95">
        <v>135.25</v>
      </c>
      <c r="T51" s="95">
        <v>367</v>
      </c>
      <c r="U51" s="95">
        <v>553.6</v>
      </c>
      <c r="V51" s="95">
        <v>546.80000000000007</v>
      </c>
      <c r="W51" s="95">
        <v>0</v>
      </c>
      <c r="X51" s="95">
        <v>0</v>
      </c>
      <c r="Y51" s="95">
        <v>1419</v>
      </c>
      <c r="Z51" s="95">
        <v>1815</v>
      </c>
      <c r="AA51" s="95">
        <v>0</v>
      </c>
      <c r="AB51" s="95">
        <v>4237.2</v>
      </c>
      <c r="AC51" s="95">
        <v>0</v>
      </c>
      <c r="AD51" s="95">
        <v>211.20000000000002</v>
      </c>
      <c r="AE51" s="95">
        <v>0</v>
      </c>
      <c r="AF51" s="96">
        <v>0</v>
      </c>
    </row>
    <row r="52" spans="1:54" x14ac:dyDescent="0.2">
      <c r="A52" s="94" t="s">
        <v>14</v>
      </c>
      <c r="B52" s="95"/>
      <c r="C52" s="95"/>
      <c r="D52" s="95"/>
      <c r="E52" s="95"/>
      <c r="F52" s="95"/>
      <c r="G52" s="95">
        <v>600</v>
      </c>
      <c r="H52" s="95">
        <v>1350</v>
      </c>
      <c r="I52" s="95">
        <v>66.25</v>
      </c>
      <c r="J52" s="95">
        <v>590.4</v>
      </c>
      <c r="K52" s="95">
        <v>594.4</v>
      </c>
      <c r="L52" s="95">
        <v>692.4</v>
      </c>
      <c r="M52" s="95">
        <v>691.80000000000007</v>
      </c>
      <c r="N52" s="95">
        <v>98.625</v>
      </c>
      <c r="O52" s="95">
        <v>31.75</v>
      </c>
      <c r="P52" s="95">
        <v>137.75</v>
      </c>
      <c r="Q52" s="95">
        <v>30</v>
      </c>
      <c r="R52" s="95">
        <v>53</v>
      </c>
      <c r="S52" s="95">
        <v>139.75</v>
      </c>
      <c r="T52" s="95">
        <v>341.25</v>
      </c>
      <c r="U52" s="95">
        <v>554.4</v>
      </c>
      <c r="V52" s="95">
        <v>558.4</v>
      </c>
      <c r="W52" s="95">
        <v>0</v>
      </c>
      <c r="X52" s="95">
        <v>0</v>
      </c>
      <c r="Y52" s="95">
        <v>1276</v>
      </c>
      <c r="Z52" s="95">
        <v>1705</v>
      </c>
      <c r="AA52" s="95">
        <v>0</v>
      </c>
      <c r="AB52" s="95">
        <v>4250.3999999999996</v>
      </c>
      <c r="AC52" s="95">
        <v>118.8</v>
      </c>
      <c r="AD52" s="95">
        <v>39.6</v>
      </c>
      <c r="AE52" s="95">
        <v>0</v>
      </c>
      <c r="AF52" s="96">
        <v>0</v>
      </c>
    </row>
    <row r="53" spans="1:54" x14ac:dyDescent="0.2">
      <c r="A53" s="94" t="s">
        <v>15</v>
      </c>
      <c r="B53" s="95"/>
      <c r="C53" s="95"/>
      <c r="D53" s="95"/>
      <c r="E53" s="95"/>
      <c r="F53" s="95"/>
      <c r="G53" s="95">
        <v>370</v>
      </c>
      <c r="H53" s="95">
        <v>1340</v>
      </c>
      <c r="I53" s="95">
        <v>49.125</v>
      </c>
      <c r="J53" s="95">
        <v>534.4</v>
      </c>
      <c r="K53" s="95">
        <v>536.4</v>
      </c>
      <c r="L53" s="95">
        <v>678</v>
      </c>
      <c r="M53" s="95">
        <v>678.6</v>
      </c>
      <c r="N53" s="95">
        <v>126</v>
      </c>
      <c r="O53" s="95">
        <v>19.25</v>
      </c>
      <c r="P53" s="95">
        <v>145</v>
      </c>
      <c r="Q53" s="95">
        <v>8</v>
      </c>
      <c r="R53" s="95">
        <v>13</v>
      </c>
      <c r="S53" s="95">
        <v>109</v>
      </c>
      <c r="T53" s="95">
        <v>337</v>
      </c>
      <c r="U53" s="95">
        <v>558.4</v>
      </c>
      <c r="V53" s="95">
        <v>558</v>
      </c>
      <c r="W53" s="95">
        <v>0</v>
      </c>
      <c r="X53" s="95">
        <v>0</v>
      </c>
      <c r="Y53" s="95">
        <v>1045</v>
      </c>
      <c r="Z53" s="95">
        <v>1694</v>
      </c>
      <c r="AA53" s="95">
        <v>0</v>
      </c>
      <c r="AB53" s="95">
        <v>4290</v>
      </c>
      <c r="AC53" s="95">
        <v>382.8</v>
      </c>
      <c r="AD53" s="95">
        <v>0</v>
      </c>
      <c r="AE53" s="95">
        <v>0</v>
      </c>
      <c r="AF53" s="96">
        <v>0</v>
      </c>
    </row>
    <row r="54" spans="1:54" x14ac:dyDescent="0.2">
      <c r="A54" s="94" t="s">
        <v>16</v>
      </c>
      <c r="B54" s="95"/>
      <c r="C54" s="95"/>
      <c r="D54" s="95"/>
      <c r="E54" s="95"/>
      <c r="F54" s="95"/>
      <c r="G54" s="95">
        <v>640</v>
      </c>
      <c r="H54" s="95">
        <v>1410</v>
      </c>
      <c r="I54" s="95">
        <v>64.5</v>
      </c>
      <c r="J54" s="95">
        <v>600.80000000000007</v>
      </c>
      <c r="K54" s="95">
        <v>594.4</v>
      </c>
      <c r="L54" s="95">
        <v>721.2</v>
      </c>
      <c r="M54" s="95">
        <v>721.2</v>
      </c>
      <c r="N54" s="95">
        <v>123.75</v>
      </c>
      <c r="O54" s="95">
        <v>35.5</v>
      </c>
      <c r="P54" s="95">
        <v>133.25</v>
      </c>
      <c r="Q54" s="95">
        <v>11</v>
      </c>
      <c r="R54" s="95">
        <v>30</v>
      </c>
      <c r="S54" s="95">
        <v>127.5</v>
      </c>
      <c r="T54" s="95">
        <v>352.5</v>
      </c>
      <c r="U54" s="95">
        <v>568.80000000000007</v>
      </c>
      <c r="V54" s="95">
        <v>569.20000000000005</v>
      </c>
      <c r="W54" s="95">
        <v>0</v>
      </c>
      <c r="X54" s="95">
        <v>0</v>
      </c>
      <c r="Y54" s="95">
        <v>1232</v>
      </c>
      <c r="Z54" s="95">
        <v>1837</v>
      </c>
      <c r="AA54" s="95">
        <v>0</v>
      </c>
      <c r="AB54" s="95">
        <v>4263.6000000000004</v>
      </c>
      <c r="AC54" s="95">
        <v>66</v>
      </c>
      <c r="AD54" s="95">
        <v>52.800000000000004</v>
      </c>
      <c r="AE54" s="95">
        <v>0</v>
      </c>
      <c r="AF54" s="96">
        <v>0</v>
      </c>
    </row>
    <row r="55" spans="1:54" x14ac:dyDescent="0.2">
      <c r="A55" s="94" t="s">
        <v>17</v>
      </c>
      <c r="B55" s="95"/>
      <c r="C55" s="95"/>
      <c r="D55" s="95"/>
      <c r="E55" s="95"/>
      <c r="F55" s="95"/>
      <c r="G55" s="95">
        <v>590</v>
      </c>
      <c r="H55" s="95">
        <v>1500</v>
      </c>
      <c r="I55" s="95">
        <v>73</v>
      </c>
      <c r="J55" s="95">
        <v>558.4</v>
      </c>
      <c r="K55" s="95">
        <v>560.80000000000007</v>
      </c>
      <c r="L55" s="95">
        <v>780</v>
      </c>
      <c r="M55" s="95">
        <v>780</v>
      </c>
      <c r="N55" s="95">
        <v>107.25</v>
      </c>
      <c r="O55" s="95">
        <v>36.25</v>
      </c>
      <c r="P55" s="95">
        <v>125.5</v>
      </c>
      <c r="Q55" s="95">
        <v>48</v>
      </c>
      <c r="R55" s="95">
        <v>47</v>
      </c>
      <c r="S55" s="95">
        <v>124.25</v>
      </c>
      <c r="T55" s="95">
        <v>367.75</v>
      </c>
      <c r="U55" s="95">
        <v>547.20000000000005</v>
      </c>
      <c r="V55" s="95">
        <v>544.4</v>
      </c>
      <c r="W55" s="95">
        <v>0</v>
      </c>
      <c r="X55" s="95">
        <v>0</v>
      </c>
      <c r="Y55" s="95">
        <v>1353</v>
      </c>
      <c r="Z55" s="95">
        <v>1870</v>
      </c>
      <c r="AA55" s="95">
        <v>0</v>
      </c>
      <c r="AB55" s="95">
        <v>4263.6000000000004</v>
      </c>
      <c r="AC55" s="95">
        <v>13.200000000000001</v>
      </c>
      <c r="AD55" s="95">
        <v>145.20000000000002</v>
      </c>
      <c r="AE55" s="95">
        <v>0</v>
      </c>
      <c r="AF55" s="96">
        <v>0</v>
      </c>
    </row>
    <row r="56" spans="1:54" x14ac:dyDescent="0.2">
      <c r="A56" s="94" t="s">
        <v>18</v>
      </c>
      <c r="B56" s="95"/>
      <c r="C56" s="95"/>
      <c r="D56" s="95"/>
      <c r="E56" s="95"/>
      <c r="F56" s="95"/>
      <c r="G56" s="95">
        <v>730</v>
      </c>
      <c r="H56" s="95">
        <v>1390</v>
      </c>
      <c r="I56" s="95">
        <v>59.125</v>
      </c>
      <c r="J56" s="95">
        <v>628</v>
      </c>
      <c r="K56" s="95">
        <v>623.20000000000005</v>
      </c>
      <c r="L56" s="95">
        <v>753.6</v>
      </c>
      <c r="M56" s="95">
        <v>752.4</v>
      </c>
      <c r="N56" s="95">
        <v>110.625</v>
      </c>
      <c r="O56" s="95">
        <v>39.5</v>
      </c>
      <c r="P56" s="95">
        <v>121.25</v>
      </c>
      <c r="Q56" s="95">
        <v>19</v>
      </c>
      <c r="R56" s="95">
        <v>42</v>
      </c>
      <c r="S56" s="95">
        <v>143.75</v>
      </c>
      <c r="T56" s="95">
        <v>335.75</v>
      </c>
      <c r="U56" s="95">
        <v>554.4</v>
      </c>
      <c r="V56" s="95">
        <v>555.6</v>
      </c>
      <c r="W56" s="95">
        <v>0</v>
      </c>
      <c r="X56" s="95">
        <v>0</v>
      </c>
      <c r="Y56" s="95">
        <v>1419</v>
      </c>
      <c r="Z56" s="95">
        <v>1826</v>
      </c>
      <c r="AA56" s="95">
        <v>0</v>
      </c>
      <c r="AB56" s="95">
        <v>4369.2</v>
      </c>
      <c r="AC56" s="95">
        <v>13.200000000000001</v>
      </c>
      <c r="AD56" s="95">
        <v>79.2</v>
      </c>
      <c r="AE56" s="95">
        <v>0</v>
      </c>
      <c r="AF56" s="96">
        <v>0</v>
      </c>
    </row>
    <row r="57" spans="1:54" x14ac:dyDescent="0.2">
      <c r="A57" s="94" t="s">
        <v>19</v>
      </c>
      <c r="B57" s="95"/>
      <c r="C57" s="95"/>
      <c r="D57" s="95"/>
      <c r="E57" s="95"/>
      <c r="F57" s="95"/>
      <c r="G57" s="95">
        <v>580</v>
      </c>
      <c r="H57" s="95">
        <v>1380</v>
      </c>
      <c r="I57" s="95">
        <v>52</v>
      </c>
      <c r="J57" s="95">
        <v>531.20000000000005</v>
      </c>
      <c r="K57" s="95">
        <v>539.20000000000005</v>
      </c>
      <c r="L57" s="95">
        <v>819.6</v>
      </c>
      <c r="M57" s="95">
        <v>819.6</v>
      </c>
      <c r="N57" s="95">
        <v>193.3125</v>
      </c>
      <c r="O57" s="95">
        <v>32.25</v>
      </c>
      <c r="P57" s="95">
        <v>117.25</v>
      </c>
      <c r="Q57" s="95">
        <v>4</v>
      </c>
      <c r="R57" s="95">
        <v>38</v>
      </c>
      <c r="S57" s="95">
        <v>110</v>
      </c>
      <c r="T57" s="95">
        <v>282</v>
      </c>
      <c r="U57" s="95">
        <v>578.4</v>
      </c>
      <c r="V57" s="95">
        <v>579.6</v>
      </c>
      <c r="W57" s="95">
        <v>0</v>
      </c>
      <c r="X57" s="95">
        <v>0</v>
      </c>
      <c r="Y57" s="95">
        <v>1364</v>
      </c>
      <c r="Z57" s="95">
        <v>1771</v>
      </c>
      <c r="AA57" s="95">
        <v>0</v>
      </c>
      <c r="AB57" s="95">
        <v>4197.6000000000004</v>
      </c>
      <c r="AC57" s="95">
        <v>13.200000000000001</v>
      </c>
      <c r="AD57" s="95">
        <v>158.4</v>
      </c>
      <c r="AE57" s="95">
        <v>0</v>
      </c>
      <c r="AF57" s="96">
        <v>0</v>
      </c>
    </row>
    <row r="58" spans="1:54" x14ac:dyDescent="0.2">
      <c r="A58" s="94" t="s">
        <v>20</v>
      </c>
      <c r="B58" s="95"/>
      <c r="C58" s="95"/>
      <c r="D58" s="95"/>
      <c r="E58" s="95"/>
      <c r="F58" s="95"/>
      <c r="G58" s="95">
        <v>450</v>
      </c>
      <c r="H58" s="95">
        <v>1400</v>
      </c>
      <c r="I58" s="95">
        <v>54.25</v>
      </c>
      <c r="J58" s="95">
        <v>514.4</v>
      </c>
      <c r="K58" s="95">
        <v>517.6</v>
      </c>
      <c r="L58" s="95">
        <v>846</v>
      </c>
      <c r="M58" s="95">
        <v>847.2</v>
      </c>
      <c r="N58" s="95">
        <v>183.1875</v>
      </c>
      <c r="O58" s="95">
        <v>22.75</v>
      </c>
      <c r="P58" s="95">
        <v>118.75</v>
      </c>
      <c r="Q58" s="95">
        <v>1</v>
      </c>
      <c r="R58" s="95">
        <v>23</v>
      </c>
      <c r="S58" s="95">
        <v>97.25</v>
      </c>
      <c r="T58" s="95">
        <v>330.25</v>
      </c>
      <c r="U58" s="95">
        <v>545.6</v>
      </c>
      <c r="V58" s="95">
        <v>547.20000000000005</v>
      </c>
      <c r="W58" s="95">
        <v>0</v>
      </c>
      <c r="X58" s="95">
        <v>0</v>
      </c>
      <c r="Y58" s="95">
        <v>1331</v>
      </c>
      <c r="Z58" s="95">
        <v>1815</v>
      </c>
      <c r="AA58" s="95">
        <v>0</v>
      </c>
      <c r="AB58" s="95">
        <v>4092</v>
      </c>
      <c r="AC58" s="95">
        <v>0</v>
      </c>
      <c r="AD58" s="95">
        <v>369.6</v>
      </c>
      <c r="AE58" s="95">
        <v>57</v>
      </c>
      <c r="AF58" s="96">
        <v>39</v>
      </c>
    </row>
    <row r="59" spans="1:54" x14ac:dyDescent="0.2">
      <c r="A59" s="94" t="s">
        <v>21</v>
      </c>
      <c r="B59" s="95"/>
      <c r="C59" s="95"/>
      <c r="D59" s="95"/>
      <c r="E59" s="95"/>
      <c r="F59" s="95"/>
      <c r="G59" s="95">
        <v>470</v>
      </c>
      <c r="H59" s="95">
        <v>1460</v>
      </c>
      <c r="I59" s="95">
        <v>60.5</v>
      </c>
      <c r="J59" s="95">
        <v>500</v>
      </c>
      <c r="K59" s="95">
        <v>499.6</v>
      </c>
      <c r="L59" s="95">
        <v>841.2</v>
      </c>
      <c r="M59" s="95">
        <v>840.6</v>
      </c>
      <c r="N59" s="95">
        <v>168.5625</v>
      </c>
      <c r="O59" s="95">
        <v>23.25</v>
      </c>
      <c r="P59" s="95">
        <v>135.75</v>
      </c>
      <c r="Q59" s="95">
        <v>0</v>
      </c>
      <c r="R59" s="95">
        <v>29</v>
      </c>
      <c r="S59" s="95">
        <v>100.75</v>
      </c>
      <c r="T59" s="95">
        <v>391.75</v>
      </c>
      <c r="U59" s="95">
        <v>545.6</v>
      </c>
      <c r="V59" s="95">
        <v>544.4</v>
      </c>
      <c r="W59" s="95">
        <v>0</v>
      </c>
      <c r="X59" s="95">
        <v>0</v>
      </c>
      <c r="Y59" s="95">
        <v>1309</v>
      </c>
      <c r="Z59" s="95">
        <v>1903</v>
      </c>
      <c r="AA59" s="95">
        <v>0</v>
      </c>
      <c r="AB59" s="95">
        <v>4171.2</v>
      </c>
      <c r="AC59" s="95">
        <v>0</v>
      </c>
      <c r="AD59" s="95">
        <v>369.6</v>
      </c>
      <c r="AE59" s="95">
        <v>0</v>
      </c>
      <c r="AF59" s="96">
        <v>0</v>
      </c>
    </row>
    <row r="60" spans="1:54" x14ac:dyDescent="0.2">
      <c r="A60" s="94" t="s">
        <v>22</v>
      </c>
      <c r="B60" s="95"/>
      <c r="C60" s="95"/>
      <c r="D60" s="95"/>
      <c r="E60" s="95"/>
      <c r="F60" s="95"/>
      <c r="G60" s="95">
        <v>430</v>
      </c>
      <c r="H60" s="95">
        <v>1390</v>
      </c>
      <c r="I60" s="95">
        <v>62.5</v>
      </c>
      <c r="J60" s="95">
        <v>504</v>
      </c>
      <c r="K60" s="95">
        <v>501.6</v>
      </c>
      <c r="L60" s="95">
        <v>799.2</v>
      </c>
      <c r="M60" s="95">
        <v>798.6</v>
      </c>
      <c r="N60" s="95">
        <v>126.375</v>
      </c>
      <c r="O60" s="95">
        <v>21.75</v>
      </c>
      <c r="P60" s="95">
        <v>143</v>
      </c>
      <c r="Q60" s="95">
        <v>1</v>
      </c>
      <c r="R60" s="95">
        <v>26</v>
      </c>
      <c r="S60" s="95">
        <v>101.25</v>
      </c>
      <c r="T60" s="95">
        <v>359.75</v>
      </c>
      <c r="U60" s="95">
        <v>550.4</v>
      </c>
      <c r="V60" s="95">
        <v>551.6</v>
      </c>
      <c r="W60" s="95">
        <v>0</v>
      </c>
      <c r="X60" s="95">
        <v>0</v>
      </c>
      <c r="Y60" s="95">
        <v>1265</v>
      </c>
      <c r="Z60" s="95">
        <v>1837</v>
      </c>
      <c r="AA60" s="95">
        <v>0</v>
      </c>
      <c r="AB60" s="95">
        <v>4210.8</v>
      </c>
      <c r="AC60" s="95">
        <v>0</v>
      </c>
      <c r="AD60" s="95">
        <v>224.4</v>
      </c>
      <c r="AE60" s="95">
        <v>0</v>
      </c>
      <c r="AF60" s="96">
        <v>0</v>
      </c>
    </row>
    <row r="61" spans="1:54" x14ac:dyDescent="0.2">
      <c r="A61" s="94" t="s">
        <v>23</v>
      </c>
      <c r="B61" s="95"/>
      <c r="C61" s="95"/>
      <c r="D61" s="95"/>
      <c r="E61" s="95"/>
      <c r="F61" s="95"/>
      <c r="G61" s="95">
        <v>410</v>
      </c>
      <c r="H61" s="95">
        <v>1360</v>
      </c>
      <c r="I61" s="95">
        <v>61.625</v>
      </c>
      <c r="J61" s="95">
        <v>495.2</v>
      </c>
      <c r="K61" s="95">
        <v>498.40000000000003</v>
      </c>
      <c r="L61" s="95">
        <v>783.6</v>
      </c>
      <c r="M61" s="95">
        <v>784.2</v>
      </c>
      <c r="N61" s="95">
        <v>120.75</v>
      </c>
      <c r="O61" s="95">
        <v>22.25</v>
      </c>
      <c r="P61" s="95">
        <v>134</v>
      </c>
      <c r="Q61" s="95">
        <v>2</v>
      </c>
      <c r="R61" s="95">
        <v>17</v>
      </c>
      <c r="S61" s="95">
        <v>101.25</v>
      </c>
      <c r="T61" s="95">
        <v>387.75</v>
      </c>
      <c r="U61" s="95">
        <v>479.2</v>
      </c>
      <c r="V61" s="95">
        <v>483.6</v>
      </c>
      <c r="W61" s="95">
        <v>0</v>
      </c>
      <c r="X61" s="95">
        <v>0</v>
      </c>
      <c r="Y61" s="95">
        <v>1199</v>
      </c>
      <c r="Z61" s="95">
        <v>1782</v>
      </c>
      <c r="AA61" s="95">
        <v>0</v>
      </c>
      <c r="AB61" s="95">
        <v>4342.8</v>
      </c>
      <c r="AC61" s="95">
        <v>105.60000000000001</v>
      </c>
      <c r="AD61" s="95">
        <v>13.200000000000001</v>
      </c>
      <c r="AE61" s="95">
        <v>0</v>
      </c>
      <c r="AF61" s="96">
        <v>0</v>
      </c>
    </row>
    <row r="62" spans="1:54" x14ac:dyDescent="0.2">
      <c r="A62" s="94" t="s">
        <v>24</v>
      </c>
      <c r="B62" s="95"/>
      <c r="C62" s="95"/>
      <c r="D62" s="95"/>
      <c r="E62" s="95"/>
      <c r="F62" s="95"/>
      <c r="G62" s="95">
        <v>430</v>
      </c>
      <c r="H62" s="95">
        <v>1340</v>
      </c>
      <c r="I62" s="95">
        <v>63.375</v>
      </c>
      <c r="J62" s="95">
        <v>501.6</v>
      </c>
      <c r="K62" s="95">
        <v>500.40000000000003</v>
      </c>
      <c r="L62" s="95">
        <v>748.80000000000007</v>
      </c>
      <c r="M62" s="95">
        <v>748.80000000000007</v>
      </c>
      <c r="N62" s="95">
        <v>94.125</v>
      </c>
      <c r="O62" s="95">
        <v>22.5</v>
      </c>
      <c r="P62" s="95">
        <v>126</v>
      </c>
      <c r="Q62" s="95">
        <v>17</v>
      </c>
      <c r="R62" s="95">
        <v>22</v>
      </c>
      <c r="S62" s="95">
        <v>101</v>
      </c>
      <c r="T62" s="95">
        <v>374.5</v>
      </c>
      <c r="U62" s="95">
        <v>456.8</v>
      </c>
      <c r="V62" s="95">
        <v>457.6</v>
      </c>
      <c r="W62" s="95">
        <v>0</v>
      </c>
      <c r="X62" s="95">
        <v>0</v>
      </c>
      <c r="Y62" s="95">
        <v>1155</v>
      </c>
      <c r="Z62" s="95">
        <v>1716</v>
      </c>
      <c r="AA62" s="95">
        <v>0</v>
      </c>
      <c r="AB62" s="95">
        <v>4461.6000000000004</v>
      </c>
      <c r="AC62" s="95">
        <v>409.2</v>
      </c>
      <c r="AD62" s="95">
        <v>0</v>
      </c>
      <c r="AE62" s="95">
        <v>0</v>
      </c>
      <c r="AF62" s="96">
        <v>0</v>
      </c>
    </row>
    <row r="63" spans="1:54" x14ac:dyDescent="0.2">
      <c r="A63" s="94" t="s">
        <v>25</v>
      </c>
      <c r="B63" s="95"/>
      <c r="C63" s="95"/>
      <c r="D63" s="95"/>
      <c r="E63" s="95"/>
      <c r="F63" s="95"/>
      <c r="G63" s="95">
        <v>490</v>
      </c>
      <c r="H63" s="95">
        <v>1270</v>
      </c>
      <c r="I63" s="95">
        <v>65.75</v>
      </c>
      <c r="J63" s="95">
        <v>485.6</v>
      </c>
      <c r="K63" s="95">
        <v>487.6</v>
      </c>
      <c r="L63" s="95">
        <v>735.6</v>
      </c>
      <c r="M63" s="95">
        <v>735.6</v>
      </c>
      <c r="N63" s="95">
        <v>94.875</v>
      </c>
      <c r="O63" s="95">
        <v>23</v>
      </c>
      <c r="P63" s="95">
        <v>120.75</v>
      </c>
      <c r="Q63" s="95">
        <v>18</v>
      </c>
      <c r="R63" s="95">
        <v>39</v>
      </c>
      <c r="S63" s="95">
        <v>98.75</v>
      </c>
      <c r="T63" s="95">
        <v>322.5</v>
      </c>
      <c r="U63" s="95">
        <v>447.2</v>
      </c>
      <c r="V63" s="95">
        <v>449.6</v>
      </c>
      <c r="W63" s="95">
        <v>0</v>
      </c>
      <c r="X63" s="95">
        <v>0</v>
      </c>
      <c r="Y63" s="95">
        <v>1122</v>
      </c>
      <c r="Z63" s="95">
        <v>1628</v>
      </c>
      <c r="AA63" s="95">
        <v>0</v>
      </c>
      <c r="AB63" s="95">
        <v>4514.4000000000005</v>
      </c>
      <c r="AC63" s="95">
        <v>673.2</v>
      </c>
      <c r="AD63" s="95">
        <v>0</v>
      </c>
      <c r="AE63" s="95">
        <v>0</v>
      </c>
      <c r="AF63" s="96">
        <v>0</v>
      </c>
    </row>
    <row r="64" spans="1:54" ht="13.5" thickBot="1" x14ac:dyDescent="0.25">
      <c r="A64" s="97" t="s">
        <v>26</v>
      </c>
      <c r="B64" s="98"/>
      <c r="C64" s="98"/>
      <c r="D64" s="98"/>
      <c r="E64" s="98"/>
      <c r="F64" s="98"/>
      <c r="G64" s="98">
        <v>520</v>
      </c>
      <c r="H64" s="98">
        <v>1170</v>
      </c>
      <c r="I64" s="98">
        <v>65.75</v>
      </c>
      <c r="J64" s="98">
        <v>466.40000000000003</v>
      </c>
      <c r="K64" s="98">
        <v>468</v>
      </c>
      <c r="L64" s="98">
        <v>733.2</v>
      </c>
      <c r="M64" s="98">
        <v>733.2</v>
      </c>
      <c r="N64" s="98">
        <v>94.6875</v>
      </c>
      <c r="O64" s="98">
        <v>23.5</v>
      </c>
      <c r="P64" s="98">
        <v>121</v>
      </c>
      <c r="Q64" s="98">
        <v>4</v>
      </c>
      <c r="R64" s="98">
        <v>34</v>
      </c>
      <c r="S64" s="98">
        <v>100.5</v>
      </c>
      <c r="T64" s="98">
        <v>240.5</v>
      </c>
      <c r="U64" s="98">
        <v>414.40000000000003</v>
      </c>
      <c r="V64" s="98">
        <v>417.6</v>
      </c>
      <c r="W64" s="98">
        <v>0</v>
      </c>
      <c r="X64" s="98">
        <v>0</v>
      </c>
      <c r="Y64" s="98">
        <v>1078</v>
      </c>
      <c r="Z64" s="98">
        <v>1452</v>
      </c>
      <c r="AA64" s="98">
        <v>0</v>
      </c>
      <c r="AB64" s="98">
        <v>4554</v>
      </c>
      <c r="AC64" s="98">
        <v>1029.5999999999999</v>
      </c>
      <c r="AD64" s="98">
        <v>0</v>
      </c>
      <c r="AE64" s="98">
        <v>0</v>
      </c>
      <c r="AF64" s="99">
        <v>0</v>
      </c>
    </row>
    <row r="70" spans="1:14" ht="18" x14ac:dyDescent="0.25">
      <c r="A70" s="135" t="s">
        <v>121</v>
      </c>
      <c r="B70" s="136"/>
      <c r="C70" s="136"/>
      <c r="D70" s="136"/>
      <c r="E70" s="136"/>
      <c r="F70" s="136"/>
      <c r="G70" s="136"/>
      <c r="H70" s="136"/>
      <c r="I70" s="136"/>
      <c r="J70" s="136"/>
      <c r="K70" s="136"/>
      <c r="L70" s="103"/>
      <c r="M70" s="103"/>
      <c r="N70" s="103"/>
    </row>
    <row r="71" spans="1:14" x14ac:dyDescent="0.2">
      <c r="A71" s="104"/>
      <c r="B71" s="104"/>
      <c r="C71" s="104"/>
      <c r="D71" s="104"/>
      <c r="E71" s="104"/>
      <c r="F71" s="104"/>
      <c r="G71" s="104"/>
      <c r="H71" s="104"/>
      <c r="I71" s="104"/>
      <c r="J71" s="78"/>
      <c r="K71" s="78"/>
      <c r="L71" s="78"/>
      <c r="M71" s="78"/>
      <c r="N71" s="78"/>
    </row>
    <row r="72" spans="1:14" ht="18.75" thickBot="1" x14ac:dyDescent="0.3">
      <c r="A72" s="137" t="s">
        <v>76</v>
      </c>
      <c r="B72" s="138"/>
      <c r="C72" s="138"/>
      <c r="D72" s="138"/>
      <c r="E72" s="138"/>
      <c r="F72" s="104"/>
      <c r="G72" s="137" t="s">
        <v>77</v>
      </c>
      <c r="H72" s="138"/>
      <c r="I72" s="138"/>
      <c r="J72" s="138"/>
      <c r="K72" s="138"/>
      <c r="L72" s="78"/>
      <c r="M72" s="78"/>
      <c r="N72" s="78"/>
    </row>
    <row r="73" spans="1:14" ht="13.5" thickBot="1" x14ac:dyDescent="0.25">
      <c r="A73" s="139" t="s">
        <v>78</v>
      </c>
      <c r="B73" s="140"/>
      <c r="C73" s="105" t="s">
        <v>79</v>
      </c>
      <c r="D73" s="105" t="s">
        <v>80</v>
      </c>
      <c r="E73" s="105" t="s">
        <v>81</v>
      </c>
      <c r="F73" s="106"/>
      <c r="G73" s="139" t="s">
        <v>78</v>
      </c>
      <c r="H73" s="140"/>
      <c r="I73" s="105" t="s">
        <v>79</v>
      </c>
      <c r="J73" s="105" t="s">
        <v>80</v>
      </c>
      <c r="K73" s="105" t="s">
        <v>81</v>
      </c>
      <c r="L73" s="78"/>
      <c r="M73" s="78"/>
      <c r="N73" s="78"/>
    </row>
    <row r="74" spans="1:14" ht="38.25" x14ac:dyDescent="0.2">
      <c r="A74" s="107" t="s">
        <v>82</v>
      </c>
      <c r="B74" s="108" t="s">
        <v>83</v>
      </c>
      <c r="C74" s="109">
        <v>10000</v>
      </c>
      <c r="D74" s="109">
        <v>10000</v>
      </c>
      <c r="E74" s="109">
        <v>10000</v>
      </c>
      <c r="F74" s="106"/>
      <c r="G74" s="107" t="s">
        <v>82</v>
      </c>
      <c r="H74" s="108" t="s">
        <v>83</v>
      </c>
      <c r="I74" s="109">
        <v>10000</v>
      </c>
      <c r="J74" s="109">
        <v>10000</v>
      </c>
      <c r="K74" s="109">
        <v>10000</v>
      </c>
      <c r="L74" s="78"/>
      <c r="M74" s="78"/>
      <c r="N74" s="78"/>
    </row>
    <row r="75" spans="1:14" ht="38.25" x14ac:dyDescent="0.2">
      <c r="A75" s="110" t="s">
        <v>84</v>
      </c>
      <c r="B75" s="111" t="s">
        <v>85</v>
      </c>
      <c r="C75" s="112">
        <v>19</v>
      </c>
      <c r="D75" s="112">
        <v>19</v>
      </c>
      <c r="E75" s="112">
        <v>19</v>
      </c>
      <c r="F75" s="106"/>
      <c r="G75" s="110" t="s">
        <v>84</v>
      </c>
      <c r="H75" s="111" t="s">
        <v>85</v>
      </c>
      <c r="I75" s="112">
        <v>20.3</v>
      </c>
      <c r="J75" s="112">
        <v>20.3</v>
      </c>
      <c r="K75" s="112">
        <v>20.3</v>
      </c>
      <c r="L75" s="78"/>
      <c r="M75" s="78"/>
      <c r="N75" s="78"/>
    </row>
    <row r="76" spans="1:14" x14ac:dyDescent="0.2">
      <c r="A76" s="131" t="s">
        <v>86</v>
      </c>
      <c r="B76" s="111" t="s">
        <v>87</v>
      </c>
      <c r="C76" s="112">
        <v>66.62</v>
      </c>
      <c r="D76" s="112">
        <v>66.62</v>
      </c>
      <c r="E76" s="112">
        <v>66.62</v>
      </c>
      <c r="F76" s="104"/>
      <c r="G76" s="131" t="s">
        <v>86</v>
      </c>
      <c r="H76" s="111" t="s">
        <v>87</v>
      </c>
      <c r="I76" s="112">
        <v>69.900000000000006</v>
      </c>
      <c r="J76" s="112">
        <v>69.900000000000006</v>
      </c>
      <c r="K76" s="112">
        <v>69.900000000000006</v>
      </c>
      <c r="L76" s="78"/>
      <c r="M76" s="78"/>
      <c r="N76" s="78"/>
    </row>
    <row r="77" spans="1:14" x14ac:dyDescent="0.2">
      <c r="A77" s="129"/>
      <c r="B77" s="111" t="s">
        <v>88</v>
      </c>
      <c r="C77" s="112">
        <v>70.72</v>
      </c>
      <c r="D77" s="112">
        <v>70.72</v>
      </c>
      <c r="E77" s="112">
        <v>70.72</v>
      </c>
      <c r="F77" s="104"/>
      <c r="G77" s="129"/>
      <c r="H77" s="111" t="s">
        <v>88</v>
      </c>
      <c r="I77" s="112">
        <v>74.099999999999994</v>
      </c>
      <c r="J77" s="112">
        <v>74.099999999999994</v>
      </c>
      <c r="K77" s="112">
        <v>74.099999999999994</v>
      </c>
      <c r="L77" s="78"/>
      <c r="M77" s="78"/>
      <c r="N77" s="78"/>
    </row>
    <row r="78" spans="1:14" x14ac:dyDescent="0.2">
      <c r="A78" s="132"/>
      <c r="B78" s="111" t="s">
        <v>89</v>
      </c>
      <c r="C78" s="112">
        <v>55.18</v>
      </c>
      <c r="D78" s="112">
        <v>55.18</v>
      </c>
      <c r="E78" s="112">
        <v>55.18</v>
      </c>
      <c r="F78" s="104"/>
      <c r="G78" s="132"/>
      <c r="H78" s="111" t="s">
        <v>89</v>
      </c>
      <c r="I78" s="112">
        <v>57.8</v>
      </c>
      <c r="J78" s="112">
        <v>57.8</v>
      </c>
      <c r="K78" s="112">
        <v>57.8</v>
      </c>
      <c r="L78" s="78"/>
      <c r="M78" s="78"/>
      <c r="N78" s="78"/>
    </row>
    <row r="79" spans="1:14" ht="38.25" x14ac:dyDescent="0.2">
      <c r="A79" s="110" t="s">
        <v>90</v>
      </c>
      <c r="B79" s="111" t="s">
        <v>91</v>
      </c>
      <c r="C79" s="112">
        <v>0.78</v>
      </c>
      <c r="D79" s="112">
        <v>0.78</v>
      </c>
      <c r="E79" s="112">
        <v>0.78</v>
      </c>
      <c r="F79" s="104"/>
      <c r="G79" s="110" t="s">
        <v>90</v>
      </c>
      <c r="H79" s="111" t="s">
        <v>91</v>
      </c>
      <c r="I79" s="112">
        <v>0.91</v>
      </c>
      <c r="J79" s="112">
        <v>0.91</v>
      </c>
      <c r="K79" s="112">
        <v>0.91</v>
      </c>
      <c r="L79" s="113"/>
      <c r="M79" s="113"/>
      <c r="N79" s="113"/>
    </row>
    <row r="80" spans="1:14" x14ac:dyDescent="0.2">
      <c r="A80" s="131" t="s">
        <v>92</v>
      </c>
      <c r="B80" s="111" t="s">
        <v>93</v>
      </c>
      <c r="C80" s="112">
        <v>17.079999999999998</v>
      </c>
      <c r="D80" s="112">
        <v>17.079999999999998</v>
      </c>
      <c r="E80" s="112">
        <v>17.079999999999998</v>
      </c>
      <c r="F80" s="104"/>
      <c r="G80" s="131" t="s">
        <v>92</v>
      </c>
      <c r="H80" s="111" t="s">
        <v>93</v>
      </c>
      <c r="I80" s="112">
        <v>16</v>
      </c>
      <c r="J80" s="112">
        <v>16</v>
      </c>
      <c r="K80" s="112">
        <v>16</v>
      </c>
      <c r="L80" s="78"/>
      <c r="M80" s="78"/>
      <c r="N80" s="78"/>
    </row>
    <row r="81" spans="1:14" x14ac:dyDescent="0.2">
      <c r="A81" s="129"/>
      <c r="B81" s="111" t="s">
        <v>94</v>
      </c>
      <c r="C81" s="112">
        <v>10.130000000000001</v>
      </c>
      <c r="D81" s="112">
        <v>10.130000000000001</v>
      </c>
      <c r="E81" s="112">
        <v>10.130000000000001</v>
      </c>
      <c r="F81" s="104"/>
      <c r="G81" s="129"/>
      <c r="H81" s="111" t="s">
        <v>94</v>
      </c>
      <c r="I81" s="112">
        <v>10.199999999999999</v>
      </c>
      <c r="J81" s="112">
        <v>10.199999999999999</v>
      </c>
      <c r="K81" s="112">
        <v>10.199999999999999</v>
      </c>
      <c r="L81" s="78"/>
      <c r="M81" s="78"/>
      <c r="N81" s="78"/>
    </row>
    <row r="82" spans="1:14" x14ac:dyDescent="0.2">
      <c r="A82" s="132"/>
      <c r="B82" s="111" t="s">
        <v>95</v>
      </c>
      <c r="C82" s="112">
        <v>5.86</v>
      </c>
      <c r="D82" s="112">
        <v>5.86</v>
      </c>
      <c r="E82" s="112">
        <v>5.86</v>
      </c>
      <c r="F82" s="104"/>
      <c r="G82" s="132"/>
      <c r="H82" s="111" t="s">
        <v>95</v>
      </c>
      <c r="I82" s="112">
        <v>5.9</v>
      </c>
      <c r="J82" s="112">
        <v>5.9</v>
      </c>
      <c r="K82" s="112">
        <v>5.9</v>
      </c>
      <c r="L82" s="78"/>
      <c r="M82" s="78" t="s">
        <v>96</v>
      </c>
      <c r="N82" s="78" t="s">
        <v>97</v>
      </c>
    </row>
    <row r="83" spans="1:14" x14ac:dyDescent="0.2">
      <c r="A83" s="131" t="s">
        <v>98</v>
      </c>
      <c r="B83" s="111" t="s">
        <v>99</v>
      </c>
      <c r="C83" s="114">
        <f>G10</f>
        <v>3030</v>
      </c>
      <c r="D83" s="114">
        <f>G15</f>
        <v>4250</v>
      </c>
      <c r="E83" s="114">
        <f>G24</f>
        <v>4270</v>
      </c>
      <c r="F83" s="104"/>
      <c r="G83" s="131" t="s">
        <v>98</v>
      </c>
      <c r="H83" s="111" t="s">
        <v>99</v>
      </c>
      <c r="I83" s="114">
        <f>H10</f>
        <v>3730</v>
      </c>
      <c r="J83" s="114">
        <f>H15</f>
        <v>5150</v>
      </c>
      <c r="K83" s="114">
        <f>H24</f>
        <v>5440</v>
      </c>
      <c r="L83" s="115">
        <v>4</v>
      </c>
      <c r="M83" s="116">
        <f>(C83+C86+I83+I86)/1000</f>
        <v>8.3094000000000001</v>
      </c>
      <c r="N83" s="116">
        <f>(C84+C87+I84+I87)/1000</f>
        <v>1.518</v>
      </c>
    </row>
    <row r="84" spans="1:14" x14ac:dyDescent="0.2">
      <c r="A84" s="129"/>
      <c r="B84" s="111" t="s">
        <v>100</v>
      </c>
      <c r="C84" s="114">
        <f>G44</f>
        <v>440</v>
      </c>
      <c r="D84" s="114">
        <f>G49</f>
        <v>490</v>
      </c>
      <c r="E84" s="114">
        <f>G58</f>
        <v>450</v>
      </c>
      <c r="F84" s="104"/>
      <c r="G84" s="129"/>
      <c r="H84" s="111" t="s">
        <v>100</v>
      </c>
      <c r="I84" s="114">
        <f>H44</f>
        <v>980</v>
      </c>
      <c r="J84" s="114">
        <f>H49</f>
        <v>1250</v>
      </c>
      <c r="K84" s="114">
        <f>H58</f>
        <v>1400</v>
      </c>
      <c r="L84" s="115">
        <v>9</v>
      </c>
      <c r="M84" s="116">
        <f>(D83+D86+J83+J86)/1000</f>
        <v>11.556799999999999</v>
      </c>
      <c r="N84" s="116">
        <f>(D84+D87+J84+J87)/1000</f>
        <v>1.845</v>
      </c>
    </row>
    <row r="85" spans="1:14" x14ac:dyDescent="0.2">
      <c r="A85" s="129"/>
      <c r="B85" s="111" t="s">
        <v>101</v>
      </c>
      <c r="C85" s="117">
        <f>SQRT(C83^2+C84^2)</f>
        <v>3061.7805277321886</v>
      </c>
      <c r="D85" s="117">
        <f>SQRT(D83^2+D84^2)</f>
        <v>4278.1538074267501</v>
      </c>
      <c r="E85" s="117">
        <f>SQRT(E83^2+E84^2)</f>
        <v>4293.646468911943</v>
      </c>
      <c r="F85" s="104"/>
      <c r="G85" s="129"/>
      <c r="H85" s="111" t="s">
        <v>101</v>
      </c>
      <c r="I85" s="117">
        <f>SQRT(I83^2+I84^2)</f>
        <v>3856.5917595721744</v>
      </c>
      <c r="J85" s="117">
        <f>SQRT(J83^2+J84^2)</f>
        <v>5299.5282808944421</v>
      </c>
      <c r="K85" s="117">
        <f>SQRT(K83^2+K84^2)</f>
        <v>5617.2591181108955</v>
      </c>
      <c r="L85" s="118">
        <v>18</v>
      </c>
      <c r="M85" s="116">
        <f>(E83+E86+K83+K86)/1000</f>
        <v>11.88</v>
      </c>
      <c r="N85" s="116">
        <f>(E84+E87+K84+K87)/1000</f>
        <v>1.946</v>
      </c>
    </row>
    <row r="86" spans="1:14" x14ac:dyDescent="0.2">
      <c r="A86" s="129"/>
      <c r="B86" s="111" t="s">
        <v>102</v>
      </c>
      <c r="C86" s="114">
        <f>AE10</f>
        <v>664.80000000000007</v>
      </c>
      <c r="D86" s="114">
        <f>AE15</f>
        <v>928.80000000000007</v>
      </c>
      <c r="E86" s="114">
        <f>AE24</f>
        <v>947.7</v>
      </c>
      <c r="F86" s="104"/>
      <c r="G86" s="129"/>
      <c r="H86" s="111" t="s">
        <v>102</v>
      </c>
      <c r="I86" s="114">
        <f>AF10</f>
        <v>884.6</v>
      </c>
      <c r="J86" s="114">
        <f>AF15</f>
        <v>1228</v>
      </c>
      <c r="K86" s="114">
        <f>AF24</f>
        <v>1222.3000000000002</v>
      </c>
      <c r="L86" s="78"/>
      <c r="M86" s="78"/>
      <c r="N86" s="78"/>
    </row>
    <row r="87" spans="1:14" x14ac:dyDescent="0.2">
      <c r="A87" s="129"/>
      <c r="B87" s="111" t="s">
        <v>103</v>
      </c>
      <c r="C87" s="114">
        <f>AE44</f>
        <v>42</v>
      </c>
      <c r="D87" s="114">
        <f>AE49</f>
        <v>57</v>
      </c>
      <c r="E87" s="114">
        <f>AE58</f>
        <v>57</v>
      </c>
      <c r="F87" s="104"/>
      <c r="G87" s="129"/>
      <c r="H87" s="111" t="s">
        <v>103</v>
      </c>
      <c r="I87" s="114">
        <f>AF44</f>
        <v>56</v>
      </c>
      <c r="J87" s="114">
        <f>AF49</f>
        <v>48</v>
      </c>
      <c r="K87" s="114">
        <f>AF58</f>
        <v>39</v>
      </c>
      <c r="L87" s="78"/>
      <c r="M87" s="78"/>
      <c r="N87" s="78"/>
    </row>
    <row r="88" spans="1:14" x14ac:dyDescent="0.2">
      <c r="A88" s="129"/>
      <c r="B88" s="111" t="s">
        <v>104</v>
      </c>
      <c r="C88" s="117">
        <f>SQRT(C86^2+C87^2)</f>
        <v>666.12539360093467</v>
      </c>
      <c r="D88" s="117">
        <f>SQRT(D86^2+D87^2)</f>
        <v>930.54738729416681</v>
      </c>
      <c r="E88" s="117">
        <f>SQRT(E86^2+E87^2)</f>
        <v>949.41260261279444</v>
      </c>
      <c r="F88" s="104"/>
      <c r="G88" s="129"/>
      <c r="H88" s="111" t="s">
        <v>104</v>
      </c>
      <c r="I88" s="117">
        <f>SQRT(I86^2+I87^2)</f>
        <v>886.37078020431159</v>
      </c>
      <c r="J88" s="117">
        <f>SQRT(J86^2+J87^2)</f>
        <v>1228.9377526953917</v>
      </c>
      <c r="K88" s="117">
        <f>SQRT(K86^2+K87^2)</f>
        <v>1222.9220294033469</v>
      </c>
      <c r="L88" s="78"/>
      <c r="M88" s="78"/>
      <c r="N88" s="78"/>
    </row>
    <row r="89" spans="1:14" x14ac:dyDescent="0.2">
      <c r="A89" s="132"/>
      <c r="B89" s="111" t="s">
        <v>105</v>
      </c>
      <c r="C89" s="117">
        <f>SQRT((C83+C86)^2+(C84+C87)^2)</f>
        <v>3726.1066866100332</v>
      </c>
      <c r="D89" s="117">
        <f>SQRT((D83+D86)^2+(D84+D87)^2)</f>
        <v>5207.6077463649281</v>
      </c>
      <c r="E89" s="117">
        <f>SQRT((E83+E86)^2+(E84+E87)^2)</f>
        <v>5242.2745340166994</v>
      </c>
      <c r="F89" s="104" t="s">
        <v>106</v>
      </c>
      <c r="G89" s="132"/>
      <c r="H89" s="111" t="s">
        <v>105</v>
      </c>
      <c r="I89" s="117">
        <f>SQRT((I83+I86)^2+(I84+I87)^2)</f>
        <v>4729.4639400253391</v>
      </c>
      <c r="J89" s="117">
        <f>SQRT((J83+J86)^2+(J84+J87)^2)</f>
        <v>6508.7393556663492</v>
      </c>
      <c r="K89" s="117">
        <f>SQRT((K83+K86)^2+(K84+K87)^2)</f>
        <v>6815.9344399722622</v>
      </c>
      <c r="L89" s="78"/>
      <c r="M89" s="78"/>
      <c r="N89" s="78"/>
    </row>
    <row r="90" spans="1:14" x14ac:dyDescent="0.2">
      <c r="A90" s="133" t="s">
        <v>107</v>
      </c>
      <c r="B90" s="111" t="s">
        <v>108</v>
      </c>
      <c r="C90" s="117">
        <f>C85/C74</f>
        <v>0.30617805277321886</v>
      </c>
      <c r="D90" s="117">
        <f>D85/D74</f>
        <v>0.427815380742675</v>
      </c>
      <c r="E90" s="117">
        <f>E85/E74</f>
        <v>0.4293646468911943</v>
      </c>
      <c r="F90" s="104"/>
      <c r="G90" s="133" t="s">
        <v>107</v>
      </c>
      <c r="H90" s="111" t="s">
        <v>108</v>
      </c>
      <c r="I90" s="117">
        <f>I85/I74</f>
        <v>0.38565917595721744</v>
      </c>
      <c r="J90" s="117">
        <f>J85/J74</f>
        <v>0.52995282808944422</v>
      </c>
      <c r="K90" s="117">
        <f>K85/K74</f>
        <v>0.56172591181108955</v>
      </c>
      <c r="L90" s="78"/>
      <c r="M90" s="78"/>
      <c r="N90" s="78"/>
    </row>
    <row r="91" spans="1:14" x14ac:dyDescent="0.2">
      <c r="A91" s="133"/>
      <c r="B91" s="111" t="s">
        <v>109</v>
      </c>
      <c r="C91" s="117">
        <f>C88/C74</f>
        <v>6.6612539360093467E-2</v>
      </c>
      <c r="D91" s="117">
        <f>D88/D74</f>
        <v>9.3054738729416678E-2</v>
      </c>
      <c r="E91" s="117">
        <f>E88/E74</f>
        <v>9.4941260261279442E-2</v>
      </c>
      <c r="F91" s="104"/>
      <c r="G91" s="133"/>
      <c r="H91" s="111" t="s">
        <v>109</v>
      </c>
      <c r="I91" s="117">
        <f>I88/I74</f>
        <v>8.8637078020431165E-2</v>
      </c>
      <c r="J91" s="117">
        <f>J88/J74</f>
        <v>0.12289377526953918</v>
      </c>
      <c r="K91" s="117">
        <f>K88/K74</f>
        <v>0.12229220294033469</v>
      </c>
      <c r="L91" s="78"/>
      <c r="M91" s="78"/>
      <c r="N91" s="78"/>
    </row>
    <row r="92" spans="1:14" ht="13.5" thickBot="1" x14ac:dyDescent="0.25">
      <c r="A92" s="134"/>
      <c r="B92" s="119" t="s">
        <v>110</v>
      </c>
      <c r="C92" s="120">
        <f>C89/C74</f>
        <v>0.37261066866100334</v>
      </c>
      <c r="D92" s="120">
        <f>D89/D74</f>
        <v>0.52076077463649284</v>
      </c>
      <c r="E92" s="120">
        <f>E89/E74</f>
        <v>0.52422745340166998</v>
      </c>
      <c r="F92" s="104"/>
      <c r="G92" s="134"/>
      <c r="H92" s="119" t="s">
        <v>110</v>
      </c>
      <c r="I92" s="120">
        <f>I89/I74</f>
        <v>0.47294639400253391</v>
      </c>
      <c r="J92" s="120">
        <f>J89/J74</f>
        <v>0.65087393556663486</v>
      </c>
      <c r="K92" s="120">
        <f>K89/K74</f>
        <v>0.68159344399722621</v>
      </c>
      <c r="L92" s="78"/>
      <c r="M92" s="78"/>
      <c r="N92" s="78"/>
    </row>
    <row r="93" spans="1:14" ht="38.25" x14ac:dyDescent="0.2">
      <c r="A93" s="121" t="s">
        <v>111</v>
      </c>
      <c r="B93" s="122" t="s">
        <v>112</v>
      </c>
      <c r="C93" s="123">
        <f>C75+C98*C92^2+C99*C91^2+C100*C90^2</f>
        <v>27.229261032288001</v>
      </c>
      <c r="D93" s="123">
        <f>D75+D98*D92^2+D99*D91^2+D100*D90^2</f>
        <v>35.071700768768004</v>
      </c>
      <c r="E93" s="123">
        <f>E75+E98*E92^2+E99*E91^2+E100*E90^2</f>
        <v>35.264947956288005</v>
      </c>
      <c r="F93" s="104"/>
      <c r="G93" s="121" t="s">
        <v>111</v>
      </c>
      <c r="H93" s="122" t="s">
        <v>112</v>
      </c>
      <c r="I93" s="123">
        <f>I75+I98*I92^2+I99*I91^2+I100*I90^2</f>
        <v>34.170131247560008</v>
      </c>
      <c r="J93" s="123">
        <f>J75+J98*J92^2+J99*J91^2+J100*J90^2</f>
        <v>46.553718807999999</v>
      </c>
      <c r="K93" s="123">
        <f>K75+K98*K92^2+K99*K91^2+K100*K90^2</f>
        <v>49.242932416890007</v>
      </c>
      <c r="L93" s="78"/>
      <c r="M93" s="78"/>
      <c r="N93" s="78"/>
    </row>
    <row r="94" spans="1:14" ht="51.75" thickBot="1" x14ac:dyDescent="0.25">
      <c r="A94" s="124" t="s">
        <v>113</v>
      </c>
      <c r="B94" s="119" t="s">
        <v>114</v>
      </c>
      <c r="C94" s="125">
        <f>(C95*C92^2+C96*C91^2+C97*C90^2+C79)/100*C74</f>
        <v>286.01216679519996</v>
      </c>
      <c r="D94" s="125">
        <f>(D95*D92^2+D96*D91^2+D97*D90^2+D79)/100*D74</f>
        <v>484.2534572972001</v>
      </c>
      <c r="E94" s="125">
        <f>(E95*E92^2+E96*E91^2+E97*E90^2+E79)/100*E74</f>
        <v>488.95187900770009</v>
      </c>
      <c r="F94" s="126"/>
      <c r="G94" s="124" t="s">
        <v>113</v>
      </c>
      <c r="H94" s="119" t="s">
        <v>114</v>
      </c>
      <c r="I94" s="125">
        <f>(I95*I92^2+I96*I91^2+I97*I90^2+I79)/100*I74</f>
        <v>405.08155363200001</v>
      </c>
      <c r="J94" s="125">
        <f>(J95*J92^2+J96*J91^2+J97*J90^2+J79)/100*J74</f>
        <v>685.36419759999978</v>
      </c>
      <c r="K94" s="125">
        <f>(K95*K92^2+K96*K91^2+K97*K90^2+K79)/100*K74</f>
        <v>747.20150415799981</v>
      </c>
      <c r="L94" s="78"/>
      <c r="M94" s="78"/>
      <c r="N94" s="78"/>
    </row>
    <row r="95" spans="1:14" x14ac:dyDescent="0.2">
      <c r="A95" s="128" t="s">
        <v>92</v>
      </c>
      <c r="B95" s="108" t="s">
        <v>115</v>
      </c>
      <c r="C95" s="109">
        <f>(C80+C81-C82)/2</f>
        <v>10.675000000000001</v>
      </c>
      <c r="D95" s="109">
        <f>(D80+D81-D82)/2</f>
        <v>10.675000000000001</v>
      </c>
      <c r="E95" s="109">
        <f>(E80+E81-E82)/2</f>
        <v>10.675000000000001</v>
      </c>
      <c r="F95" s="126"/>
      <c r="G95" s="128" t="s">
        <v>92</v>
      </c>
      <c r="H95" s="108" t="s">
        <v>115</v>
      </c>
      <c r="I95" s="109">
        <f>(I80+I81-I82)/2</f>
        <v>10.149999999999999</v>
      </c>
      <c r="J95" s="109">
        <f>(J80+J81-J82)/2</f>
        <v>10.149999999999999</v>
      </c>
      <c r="K95" s="109">
        <f>(K80+K81-K82)/2</f>
        <v>10.149999999999999</v>
      </c>
      <c r="L95" s="78"/>
      <c r="M95" s="78"/>
      <c r="N95" s="78"/>
    </row>
    <row r="96" spans="1:14" x14ac:dyDescent="0.2">
      <c r="A96" s="129"/>
      <c r="B96" s="111" t="s">
        <v>116</v>
      </c>
      <c r="C96" s="112">
        <f>(C81+C82-C80)/2</f>
        <v>-0.54499999999999815</v>
      </c>
      <c r="D96" s="112">
        <f>(D81+D82-D80)/2</f>
        <v>-0.54499999999999815</v>
      </c>
      <c r="E96" s="112">
        <f>(E81+E82-E80)/2</f>
        <v>-0.54499999999999815</v>
      </c>
      <c r="F96" s="126"/>
      <c r="G96" s="129"/>
      <c r="H96" s="111" t="s">
        <v>116</v>
      </c>
      <c r="I96" s="112">
        <f>(I81+I82-I80)/2</f>
        <v>5.0000000000000711E-2</v>
      </c>
      <c r="J96" s="112">
        <f>(J81+J82-J80)/2</f>
        <v>5.0000000000000711E-2</v>
      </c>
      <c r="K96" s="112">
        <f>(K81+K82-K80)/2</f>
        <v>5.0000000000000711E-2</v>
      </c>
      <c r="L96" s="78"/>
      <c r="M96" s="78"/>
      <c r="N96" s="78"/>
    </row>
    <row r="97" spans="1:14" ht="13.5" thickBot="1" x14ac:dyDescent="0.25">
      <c r="A97" s="130"/>
      <c r="B97" s="119" t="s">
        <v>117</v>
      </c>
      <c r="C97" s="127">
        <f>(C80+C82-C81)/2</f>
        <v>6.4049999999999985</v>
      </c>
      <c r="D97" s="127">
        <f>(D80+D82-D81)/2</f>
        <v>6.4049999999999985</v>
      </c>
      <c r="E97" s="127">
        <f>(E80+E82-E81)/2</f>
        <v>6.4049999999999985</v>
      </c>
      <c r="F97" s="126"/>
      <c r="G97" s="130"/>
      <c r="H97" s="119" t="s">
        <v>117</v>
      </c>
      <c r="I97" s="127">
        <f>(I80+I82-I81)/2</f>
        <v>5.85</v>
      </c>
      <c r="J97" s="127">
        <f>(J80+J82-J81)/2</f>
        <v>5.85</v>
      </c>
      <c r="K97" s="127">
        <f>(K80+K82-K81)/2</f>
        <v>5.85</v>
      </c>
      <c r="L97" s="113"/>
      <c r="M97" s="113"/>
      <c r="N97" s="113"/>
    </row>
    <row r="98" spans="1:14" x14ac:dyDescent="0.2">
      <c r="A98" s="128" t="s">
        <v>92</v>
      </c>
      <c r="B98" s="108" t="s">
        <v>118</v>
      </c>
      <c r="C98" s="109">
        <f>(C76+C77-C78)/2</f>
        <v>41.08</v>
      </c>
      <c r="D98" s="109">
        <f>(D76+D77-D78)/2</f>
        <v>41.08</v>
      </c>
      <c r="E98" s="109">
        <f>(E76+E77-E78)/2</f>
        <v>41.08</v>
      </c>
      <c r="F98" s="126"/>
      <c r="G98" s="128" t="s">
        <v>92</v>
      </c>
      <c r="H98" s="108" t="s">
        <v>118</v>
      </c>
      <c r="I98" s="109">
        <f>(I76+I77-I78)/2</f>
        <v>43.1</v>
      </c>
      <c r="J98" s="109">
        <f>(J76+J77-J78)/2</f>
        <v>43.1</v>
      </c>
      <c r="K98" s="109">
        <f>(K76+K77-K78)/2</f>
        <v>43.1</v>
      </c>
      <c r="L98" s="78"/>
      <c r="M98" s="78"/>
      <c r="N98" s="78"/>
    </row>
    <row r="99" spans="1:14" x14ac:dyDescent="0.2">
      <c r="A99" s="129"/>
      <c r="B99" s="111" t="s">
        <v>119</v>
      </c>
      <c r="C99" s="112">
        <f>(C77+C78-C76)/2</f>
        <v>29.64</v>
      </c>
      <c r="D99" s="112">
        <f>(D77+D78-D76)/2</f>
        <v>29.64</v>
      </c>
      <c r="E99" s="112">
        <f>(E77+E78-E76)/2</f>
        <v>29.64</v>
      </c>
      <c r="F99" s="126"/>
      <c r="G99" s="129"/>
      <c r="H99" s="111" t="s">
        <v>119</v>
      </c>
      <c r="I99" s="112">
        <f>(I77+I78-I76)/2</f>
        <v>30.999999999999986</v>
      </c>
      <c r="J99" s="112">
        <f>(J77+J78-J76)/2</f>
        <v>30.999999999999986</v>
      </c>
      <c r="K99" s="112">
        <f>(K77+K78-K76)/2</f>
        <v>30.999999999999986</v>
      </c>
      <c r="L99" s="78"/>
      <c r="M99" s="78"/>
      <c r="N99" s="78"/>
    </row>
    <row r="100" spans="1:14" ht="13.5" thickBot="1" x14ac:dyDescent="0.25">
      <c r="A100" s="130"/>
      <c r="B100" s="119" t="s">
        <v>120</v>
      </c>
      <c r="C100" s="127">
        <f>(C76+C78-C77)/2</f>
        <v>25.540000000000006</v>
      </c>
      <c r="D100" s="127">
        <f>(D76+D78-D77)/2</f>
        <v>25.540000000000006</v>
      </c>
      <c r="E100" s="127">
        <f>(E76+E78-E77)/2</f>
        <v>25.540000000000006</v>
      </c>
      <c r="F100" s="126"/>
      <c r="G100" s="130"/>
      <c r="H100" s="119" t="s">
        <v>120</v>
      </c>
      <c r="I100" s="127">
        <f>(I76+I78-I77)/2</f>
        <v>26.800000000000004</v>
      </c>
      <c r="J100" s="127">
        <f>(J76+J78-J77)/2</f>
        <v>26.800000000000004</v>
      </c>
      <c r="K100" s="127">
        <f>(K76+K78-K77)/2</f>
        <v>26.800000000000004</v>
      </c>
      <c r="L100" s="78"/>
      <c r="M100" s="78"/>
      <c r="N100" s="78"/>
    </row>
  </sheetData>
  <mergeCells count="17">
    <mergeCell ref="A76:A78"/>
    <mergeCell ref="G76:G78"/>
    <mergeCell ref="A70:K70"/>
    <mergeCell ref="A72:E72"/>
    <mergeCell ref="G72:K72"/>
    <mergeCell ref="A73:B73"/>
    <mergeCell ref="G73:H73"/>
    <mergeCell ref="A95:A97"/>
    <mergeCell ref="G95:G97"/>
    <mergeCell ref="A98:A100"/>
    <mergeCell ref="G98:G100"/>
    <mergeCell ref="A80:A82"/>
    <mergeCell ref="G80:G82"/>
    <mergeCell ref="A83:A89"/>
    <mergeCell ref="G83:G89"/>
    <mergeCell ref="A90:A92"/>
    <mergeCell ref="G90:G92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Устюжна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2019-01-11T10:35:29Z</dcterms:modified>
</cp:coreProperties>
</file>